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2" windowWidth="20052" windowHeight="7932"/>
  </bookViews>
  <sheets>
    <sheet name="Planilha" sheetId="1" r:id="rId1"/>
    <sheet name="Memória de Cálculo" sheetId="3" r:id="rId2"/>
    <sheet name="CRONOGRAMA" sheetId="5" r:id="rId3"/>
    <sheet name="BDI" sheetId="4" r:id="rId4"/>
  </sheets>
  <externalReferences>
    <externalReference r:id="rId5"/>
  </externalReferences>
  <definedNames>
    <definedName name="_xlnm.Print_Area" localSheetId="3">BDI!$A$1:$M$64</definedName>
    <definedName name="_xlnm.Print_Area" localSheetId="2">CRONOGRAMA!$A$1:$E$32</definedName>
    <definedName name="_xlnm.Print_Area" localSheetId="1">'Memória de Cálculo'!$A$1:$E$32</definedName>
    <definedName name="_xlnm.Print_Area" localSheetId="0">Planilha!$B$1:$J$46</definedName>
    <definedName name="_xlnm.Print_Titles" localSheetId="0">Planilha!$1:$12</definedName>
  </definedNames>
  <calcPr calcId="144525"/>
  <fileRecoveryPr repairLoad="1"/>
</workbook>
</file>

<file path=xl/calcChain.xml><?xml version="1.0" encoding="utf-8"?>
<calcChain xmlns="http://schemas.openxmlformats.org/spreadsheetml/2006/main">
  <c r="C25" i="1" l="1"/>
  <c r="C16" i="1" l="1"/>
  <c r="I26" i="1"/>
  <c r="G26" i="1"/>
  <c r="E26" i="1"/>
  <c r="C26" i="1"/>
  <c r="I25" i="1"/>
  <c r="G25" i="1"/>
  <c r="E25" i="1"/>
  <c r="C24" i="1"/>
  <c r="B12" i="5" s="1"/>
  <c r="I23" i="1"/>
  <c r="G23" i="1"/>
  <c r="E23" i="1"/>
  <c r="C23" i="1"/>
  <c r="I22" i="1"/>
  <c r="G22" i="1"/>
  <c r="E22" i="1"/>
  <c r="C22" i="1"/>
  <c r="C21" i="1"/>
  <c r="B10" i="5" s="1"/>
  <c r="E20" i="1"/>
  <c r="G20" i="1"/>
  <c r="I20" i="1"/>
  <c r="C20" i="1"/>
  <c r="C19" i="1"/>
  <c r="J25" i="1" l="1"/>
  <c r="J26" i="1"/>
  <c r="J22" i="1"/>
  <c r="J23" i="1"/>
  <c r="J20" i="1"/>
  <c r="B8" i="5"/>
  <c r="B6" i="5"/>
  <c r="E30" i="1"/>
  <c r="G30" i="1"/>
  <c r="C29" i="1"/>
  <c r="B16" i="5" s="1"/>
  <c r="C30" i="1"/>
  <c r="G28" i="1"/>
  <c r="E28" i="1"/>
  <c r="C27" i="1"/>
  <c r="B14" i="5" s="1"/>
  <c r="C28" i="1"/>
  <c r="E19" i="1"/>
  <c r="G19" i="1"/>
  <c r="C18" i="1"/>
  <c r="E18" i="1"/>
  <c r="G18" i="1"/>
  <c r="I18" i="1"/>
  <c r="E17" i="1"/>
  <c r="G17" i="1"/>
  <c r="C17" i="1"/>
  <c r="G16" i="1"/>
  <c r="E16" i="1"/>
  <c r="I14" i="1"/>
  <c r="G14" i="1"/>
  <c r="E14" i="1"/>
  <c r="C14" i="1"/>
  <c r="J24" i="1" l="1"/>
  <c r="C13" i="5" s="1"/>
  <c r="E13" i="5" s="1"/>
  <c r="J21" i="1"/>
  <c r="J18" i="1"/>
  <c r="J14" i="1"/>
  <c r="J13" i="1" s="1"/>
  <c r="C7" i="5" s="1"/>
  <c r="C11" i="5" l="1"/>
  <c r="E11" i="5" s="1"/>
  <c r="I30" i="1"/>
  <c r="J30" i="1" l="1"/>
  <c r="J29" i="1" s="1"/>
  <c r="C17" i="5" s="1"/>
  <c r="E17" i="5" s="1"/>
  <c r="I17" i="1"/>
  <c r="J17" i="1" s="1"/>
  <c r="I28" i="1" l="1"/>
  <c r="I19" i="1"/>
  <c r="I16" i="1"/>
  <c r="J19" i="1" l="1"/>
  <c r="J28" i="1"/>
  <c r="J27" i="1" s="1"/>
  <c r="J16" i="1"/>
  <c r="A23" i="5"/>
  <c r="A3" i="5"/>
  <c r="J15" i="1" l="1"/>
  <c r="J31" i="1" s="1"/>
  <c r="S6" i="4"/>
  <c r="A7" i="4"/>
  <c r="Q8" i="4"/>
  <c r="R8" i="4"/>
  <c r="S8" i="4"/>
  <c r="Q9" i="4"/>
  <c r="R9" i="4"/>
  <c r="S9" i="4"/>
  <c r="Q10" i="4"/>
  <c r="R10" i="4"/>
  <c r="S10" i="4"/>
  <c r="Q11" i="4"/>
  <c r="R11" i="4"/>
  <c r="S11" i="4"/>
  <c r="Q12" i="4"/>
  <c r="Q14" i="4" s="1"/>
  <c r="E50" i="4" s="1"/>
  <c r="R12" i="4"/>
  <c r="R14" i="4" s="1"/>
  <c r="G50" i="4" s="1"/>
  <c r="S12" i="4"/>
  <c r="S14" i="4" s="1"/>
  <c r="I50" i="4" s="1"/>
  <c r="Q13" i="4"/>
  <c r="R13" i="4"/>
  <c r="S13" i="4"/>
  <c r="D20" i="4"/>
  <c r="C30" i="4"/>
  <c r="E40" i="4"/>
  <c r="G40" i="4"/>
  <c r="I40" i="4"/>
  <c r="G41" i="4"/>
  <c r="I41" i="4"/>
  <c r="O41" i="4" s="1"/>
  <c r="E42" i="4"/>
  <c r="G42" i="4"/>
  <c r="I42" i="4"/>
  <c r="O42" i="4" s="1"/>
  <c r="E43" i="4"/>
  <c r="G43" i="4"/>
  <c r="I43" i="4"/>
  <c r="E44" i="4"/>
  <c r="G44" i="4"/>
  <c r="I44" i="4"/>
  <c r="K45" i="4"/>
  <c r="K50" i="4" s="1"/>
  <c r="O46" i="4"/>
  <c r="O47" i="4"/>
  <c r="E48" i="4"/>
  <c r="E45" i="4" s="1"/>
  <c r="G48" i="4"/>
  <c r="I48" i="4"/>
  <c r="E49" i="4"/>
  <c r="G49" i="4"/>
  <c r="I49" i="4"/>
  <c r="I45" i="4" l="1"/>
  <c r="C9" i="5"/>
  <c r="O40" i="4"/>
  <c r="O50" i="4"/>
  <c r="O43" i="4"/>
  <c r="O49" i="4"/>
  <c r="G45" i="4"/>
  <c r="O45" i="4"/>
  <c r="O48" i="4"/>
  <c r="O44" i="4"/>
  <c r="C15" i="5" l="1"/>
  <c r="E15" i="5" s="1"/>
  <c r="D9" i="5"/>
  <c r="D19" i="5" s="1"/>
  <c r="E9" i="5"/>
  <c r="E19" i="5" l="1"/>
  <c r="D7" i="5"/>
  <c r="D21" i="5" l="1"/>
  <c r="E21" i="5" s="1"/>
  <c r="D18" i="5" s="1"/>
  <c r="D20" i="5" l="1"/>
  <c r="E20" i="5"/>
</calcChain>
</file>

<file path=xl/sharedStrings.xml><?xml version="1.0" encoding="utf-8"?>
<sst xmlns="http://schemas.openxmlformats.org/spreadsheetml/2006/main" count="185" uniqueCount="158">
  <si>
    <t>Obra:</t>
  </si>
  <si>
    <t>Unidade Construtiva</t>
  </si>
  <si>
    <t>Tipo de obra</t>
  </si>
  <si>
    <t>Endereço da obra</t>
  </si>
  <si>
    <t xml:space="preserve">Descrição </t>
  </si>
  <si>
    <t>Un.</t>
  </si>
  <si>
    <t>Preço unitário</t>
  </si>
  <si>
    <t>Preço total</t>
  </si>
  <si>
    <t xml:space="preserve">Valor total da obra </t>
  </si>
  <si>
    <t xml:space="preserve">Quantidade </t>
  </si>
  <si>
    <t>Prefeitura Municipal de São Sebastião da Boa vista</t>
  </si>
  <si>
    <t xml:space="preserve">Referência </t>
  </si>
  <si>
    <t>ESTADO DO PARÁ</t>
  </si>
  <si>
    <t>PREFEITURA MUNICIPAL DE SÃO SABASTIÃO DA BOA VISTA</t>
  </si>
  <si>
    <t>____________________________________________________</t>
  </si>
  <si>
    <t xml:space="preserve">                               ENGENHEIRO RESPONSÁVEL</t>
  </si>
  <si>
    <t>Código</t>
  </si>
  <si>
    <t>M</t>
  </si>
  <si>
    <t>PINTURA</t>
  </si>
  <si>
    <t xml:space="preserve"> 1 </t>
  </si>
  <si>
    <t>Memória de Cálculo</t>
  </si>
  <si>
    <t>Quant.</t>
  </si>
  <si>
    <t>Und</t>
  </si>
  <si>
    <t>Descrição</t>
  </si>
  <si>
    <t>Item</t>
  </si>
  <si>
    <t>Obra</t>
  </si>
  <si>
    <t xml:space="preserve">_______________________________________________________________
ENGENHEIRO RESPONSÁVEL
</t>
  </si>
  <si>
    <t>OBRA</t>
  </si>
  <si>
    <t>Podem ser aceitos outros percentuais de ISSQN desde que devidamente embasados na legislação municipal.</t>
  </si>
  <si>
    <t>(**)</t>
  </si>
  <si>
    <t>Pode haver garantia desde que previsto no Edital da licitação e no contrato de execução.</t>
  </si>
  <si>
    <t>(*)</t>
  </si>
  <si>
    <t>Notas do modelo:</t>
  </si>
  <si>
    <t>TOTAL</t>
  </si>
  <si>
    <t>CPRF</t>
  </si>
  <si>
    <t>ISSQN (**)</t>
  </si>
  <si>
    <t>PIS</t>
  </si>
  <si>
    <t>COFINS</t>
  </si>
  <si>
    <t>(I)</t>
  </si>
  <si>
    <t>TRIBUTOS</t>
  </si>
  <si>
    <t>(L)</t>
  </si>
  <si>
    <t>Lucro</t>
  </si>
  <si>
    <t>(DF)</t>
  </si>
  <si>
    <t>Despesas Financeiras</t>
  </si>
  <si>
    <t xml:space="preserve">(R) </t>
  </si>
  <si>
    <t>Risco</t>
  </si>
  <si>
    <t>(S e G)</t>
  </si>
  <si>
    <t>Seguro e Garantia (*)</t>
  </si>
  <si>
    <t>(AC)</t>
  </si>
  <si>
    <t>Administração Central</t>
  </si>
  <si>
    <t>2º Quartil</t>
  </si>
  <si>
    <t>Médio</t>
  </si>
  <si>
    <t>1º Quartil</t>
  </si>
  <si>
    <t>VERIFICAÇÃO</t>
  </si>
  <si>
    <t>BDI ADOTADO</t>
  </si>
  <si>
    <t>VALORES DE REFERÊNCIA</t>
  </si>
  <si>
    <t>DESCRIÇÃO</t>
  </si>
  <si>
    <t>xo, seguida do memorial de cálculo do índice.</t>
  </si>
  <si>
    <t>Ademais, informo que o percentual de BDI adotado foi obtido a partir da fórmula abai-</t>
  </si>
  <si>
    <t>do Plenário do TCU, a obra foi enquadrada como:</t>
  </si>
  <si>
    <t>Para fins de verificação do BDI em relação aos limites definidos no Acórdão 2.622/2013</t>
  </si>
  <si>
    <t>postos estão de acordo com o que emanam as leis pertinentes.</t>
  </si>
  <si>
    <t>mesmos valores de seus componentes e, ainda, declaro que os percentuais relativos aos im-</t>
  </si>
  <si>
    <t xml:space="preserve">Em ambas planilhas orçamentárias, no cálculo do BDI adotado, foram utilizados os </t>
  </si>
  <si>
    <t>tração Pública, uma vez que a meta estipulada alcançou uma maior área a ser beneficiada.</t>
  </si>
  <si>
    <t>, pois tornou-se a mais vantajosa para esta Adminis-</t>
  </si>
  <si>
    <t>Engenharia foi</t>
  </si>
  <si>
    <t xml:space="preserve">ciária sobre folha de pagamento para a planilha orçamentária do presente Projeto Básico de </t>
  </si>
  <si>
    <t>Declaro, para os devidos fins, que a alternativa de incidência da contribuição previdên-</t>
  </si>
  <si>
    <t>SELECIONADO</t>
  </si>
  <si>
    <t>Fornecimento de materiais e equipamentos.</t>
  </si>
  <si>
    <t>DECLARAÇÃO</t>
  </si>
  <si>
    <t>Obras portuárias, marítmas e fluviais.</t>
  </si>
  <si>
    <t>Estações e redes de energia.</t>
  </si>
  <si>
    <t>Saneamento básico.</t>
  </si>
  <si>
    <t>Construção de rodovias e ferrovias.</t>
  </si>
  <si>
    <t>Construção de edifícios.</t>
  </si>
  <si>
    <t>Alternativa</t>
  </si>
  <si>
    <t>OBRA TIPO</t>
  </si>
  <si>
    <t>LIMITES DE BDI</t>
  </si>
  <si>
    <t>SEM DESONERAÇÃO</t>
  </si>
  <si>
    <t>COM DESONERAÇÃO</t>
  </si>
  <si>
    <t>ALTERNATIVAS</t>
  </si>
  <si>
    <t>ENGENHEIRO RESPONSÁVEL</t>
  </si>
  <si>
    <t xml:space="preserve">                     _______________________________________________________________
                                                      ELIEL LOBATO DOS SANTOS
                                                 ENG CIVIL / CREA-PA 151508770-0
</t>
  </si>
  <si>
    <t>Custo Acumulado</t>
  </si>
  <si>
    <t>Porcentagem Acumulado</t>
  </si>
  <si>
    <t>Custo</t>
  </si>
  <si>
    <t>Porcentagem</t>
  </si>
  <si>
    <t>Total Por Etapa</t>
  </si>
  <si>
    <t>Cronograma Físico e Financeiro</t>
  </si>
  <si>
    <t>B.D.I.</t>
  </si>
  <si>
    <t>Bancos</t>
  </si>
  <si>
    <t>Preço com BDI</t>
  </si>
  <si>
    <t>M²</t>
  </si>
  <si>
    <t>SERVIÇOS PRELIMINARES</t>
  </si>
  <si>
    <t xml:space="preserve"> = COMP. X ALTURA (3 X 4)</t>
  </si>
  <si>
    <t>Placa de obra em lona com plotagem de gráfica</t>
  </si>
  <si>
    <t>1.1</t>
  </si>
  <si>
    <t>2.1</t>
  </si>
  <si>
    <t>2.2</t>
  </si>
  <si>
    <t>2.3</t>
  </si>
  <si>
    <t>2.4</t>
  </si>
  <si>
    <t>3.1</t>
  </si>
  <si>
    <t>3.2</t>
  </si>
  <si>
    <t>SERVIÇOS FINAIS</t>
  </si>
  <si>
    <t>Limpeza geral e entrega da obra</t>
  </si>
  <si>
    <t>4.1</t>
  </si>
  <si>
    <t>4.2</t>
  </si>
  <si>
    <t>SEDOP/11340</t>
  </si>
  <si>
    <t xml:space="preserve"> 2</t>
  </si>
  <si>
    <t>1º MÊS</t>
  </si>
  <si>
    <t>2º MÊS</t>
  </si>
  <si>
    <t>CONSTRUÇÃO</t>
  </si>
  <si>
    <t>AMPLIAÇÃO DA ESCOLA SÃO BENEDITO - MADEIRA</t>
  </si>
  <si>
    <r>
      <t xml:space="preserve">RIO PRACUÚBA MIRI                                                                                                                                             </t>
    </r>
    <r>
      <rPr>
        <b/>
        <sz val="12"/>
        <color theme="1"/>
        <rFont val="Arial"/>
        <family val="2"/>
      </rPr>
      <t xml:space="preserve">                          BDI:</t>
    </r>
    <r>
      <rPr>
        <sz val="12"/>
        <color theme="1"/>
        <rFont val="Arial"/>
        <family val="2"/>
      </rPr>
      <t xml:space="preserve"> 28,82 %</t>
    </r>
  </si>
  <si>
    <t xml:space="preserve">ESTRUTURA </t>
  </si>
  <si>
    <t>ESTRUTURA</t>
  </si>
  <si>
    <t>PILAR DE MADEIRA SERRADA, MAÇARANDUBA OU EQUIVALENTE DA REGIÃO, NÃO APARELHADO, FIXADO COM VERGALHÃO, SEÇÃO QUADRADA 15 X 15 CM, APOIO ARTICULADO, COMPRIMENTO DE 3 M. AF_03/2024</t>
  </si>
  <si>
    <t xml:space="preserve"> = COMPRIMENTO X QUANTIDADE (3M X 28)</t>
  </si>
  <si>
    <t>SINAPI/105068</t>
  </si>
  <si>
    <t xml:space="preserve"> = PROJETO ARQUITETÔNICO</t>
  </si>
  <si>
    <t>TABUA DE MADEIRA PARA PISO, CUMARU/IPE CHAMPANHE OU EQUIVALENTE DA
REGIAO, ENCAIXE MACHO/FEMEA, *10 X 2* CM</t>
  </si>
  <si>
    <t>Painel em tabuas macheadas - 1 face</t>
  </si>
  <si>
    <t>2.5</t>
  </si>
  <si>
    <t>COBERTURA</t>
  </si>
  <si>
    <t>Cobertura - telha de fibrocimento e=6mm</t>
  </si>
  <si>
    <t>Forro em lambri de PVC</t>
  </si>
  <si>
    <t>Esmalte sobre madeira c/ massa e selador</t>
  </si>
  <si>
    <t>5.1</t>
  </si>
  <si>
    <t xml:space="preserve"> = ÁREA DA ESCOLA</t>
  </si>
  <si>
    <t>ESQUADRIAS</t>
  </si>
  <si>
    <t xml:space="preserve"> = ÁREA PORTA X QUANTIDADE</t>
  </si>
  <si>
    <t>Grade de ferro 1/2" (incl. pint. anti-corrosiva)</t>
  </si>
  <si>
    <t>6.1</t>
  </si>
  <si>
    <t xml:space="preserve"> = ÁREA DOS VÃOS-JANELAS X QUANTIDADE</t>
  </si>
  <si>
    <t>PILAR DE MADEIRA ROLIÇA, EUCALIPTO OU EQUIVALENTE DA REGIÃO, FIXADO COM VERGALHÃO, DIÂMETRO DE 12 A 15 CM, APOIO ARTICULADO, COMPRIMENTO DE 6 M. AF_03/2024</t>
  </si>
  <si>
    <t>SINAPI/105046</t>
  </si>
  <si>
    <t>VIGA DE MADEIRA SERRADA, MAÇARANDUBA OU EQUIVALENTE DA REGIÃO, APARELHADA, SEÇÃO RETANGULAR 6 X 12 CM. AF_03/2024</t>
  </si>
  <si>
    <t>SINAPI/105080</t>
  </si>
  <si>
    <t>CNPJ Nº 05.105.143/0001-81</t>
  </si>
  <si>
    <t>ENDEREÇO: Praça da Matriz, nº 01</t>
  </si>
  <si>
    <t>CEP: 68.820-000 – SÃO SEBASTIÃO DA BOA VISTA – Pará</t>
  </si>
  <si>
    <t xml:space="preserve"> = COMPRIMENTO X QUANTIDADE (2M X 98)</t>
  </si>
  <si>
    <t xml:space="preserve"> = COMPRIMENTO X QUANTIDADE (PROJETO)</t>
  </si>
  <si>
    <t>Porta mad. trabalhada c/ caix. aduela e alizar</t>
  </si>
  <si>
    <t>S.S.B.V 19/01/2026</t>
  </si>
  <si>
    <t>SINAPI-12/2025/SEOP-10/2025</t>
  </si>
  <si>
    <t>SEOP/60351</t>
  </si>
  <si>
    <t>SEOP/70047</t>
  </si>
  <si>
    <t>SEOP/141336</t>
  </si>
  <si>
    <t>SEOP/90063</t>
  </si>
  <si>
    <t>SEOP/90071</t>
  </si>
  <si>
    <t>SEOP/150134</t>
  </si>
  <si>
    <t>SEOP/270220</t>
  </si>
  <si>
    <t>São Sebastião da Boa Vista, 16 de JANEIRO de 2026.</t>
  </si>
  <si>
    <t>SINAPI - 12/2025            SEOP - 10/2025</t>
  </si>
  <si>
    <t>SINAPI/006178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</si>
</sst>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0"/>
    <numFmt numFmtId="165" formatCode="_(* #,##0.00_);_(* \(#,##0.00\);_(* &quot;-&quot;??_);_(@_)"/>
    <numFmt numFmtId="166" formatCode="#,##0.00&quot; &quot;;&quot; (&quot;#,##0.00&quot;)&quot;;&quot; -&quot;#&quot; &quot;;@&quot; &quot;"/>
  </numFmts>
  <fonts count="4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u/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2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1"/>
      <name val="Arial"/>
      <family val="1"/>
    </font>
    <font>
      <sz val="10"/>
      <color theme="1"/>
      <name val="Arial"/>
      <family val="2"/>
    </font>
    <font>
      <sz val="12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Verdana"/>
      <family val="2"/>
    </font>
    <font>
      <sz val="10"/>
      <name val="MS Sans Serif"/>
      <family val="2"/>
    </font>
    <font>
      <b/>
      <sz val="11"/>
      <name val="Verdana"/>
      <family val="2"/>
    </font>
    <font>
      <sz val="11"/>
      <name val="Arial"/>
      <family val="1"/>
      <charset val="1"/>
    </font>
    <font>
      <sz val="11"/>
      <name val="Calibri"/>
      <family val="2"/>
      <charset val="1"/>
    </font>
    <font>
      <b/>
      <sz val="14"/>
      <name val="Calibri"/>
      <family val="2"/>
      <charset val="1"/>
    </font>
    <font>
      <sz val="12"/>
      <name val="Calibri"/>
      <family val="2"/>
      <charset val="1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2"/>
      <color rgb="FF000000"/>
      <name val="Arial"/>
      <family val="1"/>
    </font>
    <font>
      <sz val="12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  <font>
      <sz val="12"/>
      <color rgb="FFFF0000"/>
      <name val="Arial"/>
      <family val="1"/>
    </font>
    <font>
      <b/>
      <sz val="14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rgb="FFF4F9FB"/>
      </patternFill>
    </fill>
    <fill>
      <patternFill patternType="solid">
        <fgColor rgb="FFF4F9FB"/>
        <bgColor rgb="FFFFFFFF"/>
      </patternFill>
    </fill>
    <fill>
      <patternFill patternType="solid">
        <fgColor rgb="FF00B0F0"/>
        <bgColor rgb="FFEFEFEF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rgb="FFFFFFFF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0">
    <xf numFmtId="0" fontId="0" fillId="0" borderId="0"/>
    <xf numFmtId="0" fontId="6" fillId="0" borderId="0"/>
    <xf numFmtId="165" fontId="7" fillId="0" borderId="0" applyFont="0" applyFill="0" applyBorder="0" applyAlignment="0" applyProtection="0"/>
    <xf numFmtId="166" fontId="8" fillId="0" borderId="0" applyBorder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40" fontId="27" fillId="0" borderId="0" applyFont="0" applyFill="0" applyBorder="0" applyAlignment="0" applyProtection="0"/>
    <xf numFmtId="0" fontId="29" fillId="0" borderId="0"/>
    <xf numFmtId="9" fontId="29" fillId="0" borderId="0" applyBorder="0" applyProtection="0"/>
  </cellStyleXfs>
  <cellXfs count="266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horizontal="right"/>
    </xf>
    <xf numFmtId="10" fontId="0" fillId="0" borderId="0" xfId="0" applyNumberFormat="1"/>
    <xf numFmtId="0" fontId="1" fillId="0" borderId="0" xfId="0" applyFont="1" applyFill="1"/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2" fillId="0" borderId="1" xfId="0" applyNumberFormat="1" applyFont="1" applyBorder="1"/>
    <xf numFmtId="0" fontId="0" fillId="0" borderId="0" xfId="0" applyAlignment="1">
      <alignment horizontal="left"/>
    </xf>
    <xf numFmtId="0" fontId="9" fillId="0" borderId="0" xfId="0" applyFont="1" applyBorder="1" applyAlignment="1"/>
    <xf numFmtId="0" fontId="0" fillId="0" borderId="0" xfId="0" applyBorder="1"/>
    <xf numFmtId="4" fontId="0" fillId="0" borderId="0" xfId="0" applyNumberFormat="1" applyBorder="1" applyAlignment="1">
      <alignment horizontal="right"/>
    </xf>
    <xf numFmtId="4" fontId="0" fillId="0" borderId="0" xfId="0" applyNumberFormat="1" applyBorder="1"/>
    <xf numFmtId="0" fontId="1" fillId="0" borderId="0" xfId="0" applyFont="1" applyFill="1" applyBorder="1"/>
    <xf numFmtId="0" fontId="2" fillId="2" borderId="1" xfId="0" applyFont="1" applyFill="1" applyBorder="1" applyAlignment="1">
      <alignment horizontal="right" vertical="center"/>
    </xf>
    <xf numFmtId="0" fontId="0" fillId="3" borderId="0" xfId="0" applyFill="1"/>
    <xf numFmtId="164" fontId="2" fillId="3" borderId="1" xfId="0" applyNumberFormat="1" applyFont="1" applyFill="1" applyBorder="1"/>
    <xf numFmtId="0" fontId="4" fillId="3" borderId="1" xfId="0" applyFont="1" applyFill="1" applyBorder="1"/>
    <xf numFmtId="4" fontId="4" fillId="3" borderId="1" xfId="0" applyNumberFormat="1" applyFont="1" applyFill="1" applyBorder="1"/>
    <xf numFmtId="10" fontId="0" fillId="3" borderId="0" xfId="0" applyNumberFormat="1" applyFill="1"/>
    <xf numFmtId="0" fontId="1" fillId="3" borderId="0" xfId="0" applyFont="1" applyFill="1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/>
    </xf>
    <xf numFmtId="4" fontId="4" fillId="0" borderId="1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11" fillId="0" borderId="0" xfId="6"/>
    <xf numFmtId="0" fontId="13" fillId="4" borderId="0" xfId="6" applyFont="1" applyFill="1" applyAlignment="1">
      <alignment horizontal="center" vertical="top" wrapText="1"/>
    </xf>
    <xf numFmtId="0" fontId="13" fillId="4" borderId="0" xfId="6" applyFont="1" applyFill="1" applyAlignment="1">
      <alignment horizontal="left" vertical="top" wrapText="1"/>
    </xf>
    <xf numFmtId="0" fontId="16" fillId="4" borderId="0" xfId="6" applyFont="1" applyFill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5" fillId="4" borderId="1" xfId="6" applyFont="1" applyFill="1" applyBorder="1" applyAlignment="1">
      <alignment horizontal="left" vertical="top" wrapText="1"/>
    </xf>
    <xf numFmtId="0" fontId="15" fillId="4" borderId="1" xfId="6" applyFont="1" applyFill="1" applyBorder="1" applyAlignment="1">
      <alignment horizontal="center" vertical="top" wrapText="1"/>
    </xf>
    <xf numFmtId="0" fontId="15" fillId="4" borderId="1" xfId="6" applyFont="1" applyFill="1" applyBorder="1" applyAlignment="1">
      <alignment horizontal="right" vertical="top" wrapText="1"/>
    </xf>
    <xf numFmtId="0" fontId="17" fillId="0" borderId="1" xfId="0" applyFont="1" applyBorder="1" applyAlignment="1">
      <alignment horizontal="center" vertical="center" wrapText="1"/>
    </xf>
    <xf numFmtId="0" fontId="14" fillId="4" borderId="1" xfId="6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4" borderId="1" xfId="6" applyFont="1" applyFill="1" applyBorder="1" applyAlignment="1">
      <alignment horizontal="center" vertical="center" wrapText="1"/>
    </xf>
    <xf numFmtId="0" fontId="14" fillId="4" borderId="1" xfId="6" applyFont="1" applyFill="1" applyBorder="1" applyAlignment="1">
      <alignment horizontal="left" vertical="center" wrapText="1"/>
    </xf>
    <xf numFmtId="0" fontId="15" fillId="4" borderId="1" xfId="6" applyFont="1" applyFill="1" applyBorder="1" applyAlignment="1">
      <alignment horizontal="left" vertical="center" wrapText="1"/>
    </xf>
    <xf numFmtId="0" fontId="18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4" xfId="0" applyFont="1" applyBorder="1" applyAlignment="1">
      <alignment vertical="center"/>
    </xf>
    <xf numFmtId="0" fontId="18" fillId="0" borderId="0" xfId="0" applyFont="1" applyAlignment="1">
      <alignment horizontal="right"/>
    </xf>
    <xf numFmtId="43" fontId="18" fillId="0" borderId="0" xfId="4" applyFont="1" applyFill="1" applyAlignment="1">
      <alignment horizontal="center" vertical="center"/>
    </xf>
    <xf numFmtId="43" fontId="18" fillId="0" borderId="0" xfId="4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23" fillId="0" borderId="9" xfId="0" applyFont="1" applyBorder="1" applyAlignment="1">
      <alignment horizontal="center" vertical="center"/>
    </xf>
    <xf numFmtId="0" fontId="24" fillId="0" borderId="0" xfId="0" applyFont="1"/>
    <xf numFmtId="0" fontId="18" fillId="0" borderId="13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10" fontId="18" fillId="0" borderId="0" xfId="5" applyNumberFormat="1" applyFont="1"/>
    <xf numFmtId="0" fontId="18" fillId="0" borderId="0" xfId="0" applyFont="1" applyAlignment="1">
      <alignment vertical="justify"/>
    </xf>
    <xf numFmtId="43" fontId="18" fillId="0" borderId="1" xfId="4" applyFont="1" applyBorder="1"/>
    <xf numFmtId="0" fontId="23" fillId="0" borderId="1" xfId="0" applyFont="1" applyBorder="1"/>
    <xf numFmtId="43" fontId="18" fillId="0" borderId="1" xfId="4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0" fontId="28" fillId="0" borderId="0" xfId="7" applyFont="1" applyFill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/>
    <xf numFmtId="0" fontId="29" fillId="0" borderId="0" xfId="8"/>
    <xf numFmtId="0" fontId="30" fillId="0" borderId="0" xfId="8" applyFont="1"/>
    <xf numFmtId="0" fontId="31" fillId="0" borderId="0" xfId="8" applyFont="1"/>
    <xf numFmtId="0" fontId="32" fillId="0" borderId="0" xfId="8" applyFont="1"/>
    <xf numFmtId="0" fontId="33" fillId="0" borderId="0" xfId="8" applyFont="1"/>
    <xf numFmtId="4" fontId="34" fillId="6" borderId="1" xfId="8" applyNumberFormat="1" applyFont="1" applyFill="1" applyBorder="1" applyAlignment="1">
      <alignment horizontal="right" vertical="center" wrapText="1"/>
    </xf>
    <xf numFmtId="10" fontId="34" fillId="6" borderId="1" xfId="8" applyNumberFormat="1" applyFont="1" applyFill="1" applyBorder="1" applyAlignment="1">
      <alignment horizontal="right" vertical="center" wrapText="1"/>
    </xf>
    <xf numFmtId="0" fontId="38" fillId="6" borderId="0" xfId="8" applyFont="1" applyFill="1" applyAlignment="1">
      <alignment horizontal="left" vertical="top" wrapText="1"/>
    </xf>
    <xf numFmtId="0" fontId="35" fillId="6" borderId="0" xfId="8" applyFont="1" applyFill="1" applyAlignment="1">
      <alignment vertical="top" wrapText="1"/>
    </xf>
    <xf numFmtId="0" fontId="35" fillId="6" borderId="0" xfId="8" applyFont="1" applyFill="1" applyAlignment="1">
      <alignment horizontal="left" vertical="top" wrapText="1"/>
    </xf>
    <xf numFmtId="10" fontId="36" fillId="7" borderId="34" xfId="8" applyNumberFormat="1" applyFont="1" applyFill="1" applyBorder="1" applyAlignment="1">
      <alignment horizontal="right" vertical="top" wrapText="1"/>
    </xf>
    <xf numFmtId="0" fontId="16" fillId="3" borderId="1" xfId="6" applyFont="1" applyFill="1" applyBorder="1" applyAlignment="1">
      <alignment horizontal="left" vertical="top" wrapText="1"/>
    </xf>
    <xf numFmtId="0" fontId="16" fillId="3" borderId="1" xfId="6" applyFont="1" applyFill="1" applyBorder="1" applyAlignment="1">
      <alignment horizontal="center" vertical="top" wrapText="1"/>
    </xf>
    <xf numFmtId="0" fontId="16" fillId="3" borderId="1" xfId="6" applyFont="1" applyFill="1" applyBorder="1" applyAlignment="1">
      <alignment horizontal="right" vertical="top" wrapText="1"/>
    </xf>
    <xf numFmtId="0" fontId="11" fillId="3" borderId="0" xfId="6" applyFill="1"/>
    <xf numFmtId="0" fontId="34" fillId="8" borderId="1" xfId="8" applyFont="1" applyFill="1" applyBorder="1" applyAlignment="1">
      <alignment horizontal="left" vertical="top" wrapText="1"/>
    </xf>
    <xf numFmtId="0" fontId="34" fillId="8" borderId="35" xfId="8" applyFont="1" applyFill="1" applyBorder="1" applyAlignment="1">
      <alignment horizontal="right" vertical="top" wrapText="1"/>
    </xf>
    <xf numFmtId="0" fontId="33" fillId="3" borderId="0" xfId="8" applyFont="1" applyFill="1"/>
    <xf numFmtId="4" fontId="39" fillId="4" borderId="1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Border="1" applyAlignment="1">
      <alignment vertical="center"/>
    </xf>
    <xf numFmtId="4" fontId="4" fillId="3" borderId="2" xfId="0" applyNumberFormat="1" applyFont="1" applyFill="1" applyBorder="1"/>
    <xf numFmtId="4" fontId="4" fillId="0" borderId="2" xfId="0" applyNumberFormat="1" applyFont="1" applyBorder="1"/>
    <xf numFmtId="0" fontId="11" fillId="0" borderId="0" xfId="6" applyAlignment="1">
      <alignment vertical="top"/>
    </xf>
    <xf numFmtId="0" fontId="17" fillId="0" borderId="2" xfId="0" applyFont="1" applyBorder="1" applyAlignment="1">
      <alignment vertical="center"/>
    </xf>
    <xf numFmtId="0" fontId="12" fillId="4" borderId="0" xfId="6" applyFont="1" applyFill="1" applyAlignment="1">
      <alignment vertical="top" wrapText="1"/>
    </xf>
    <xf numFmtId="0" fontId="3" fillId="0" borderId="0" xfId="0" applyFont="1" applyBorder="1" applyAlignment="1">
      <alignment horizontal="left"/>
    </xf>
    <xf numFmtId="0" fontId="11" fillId="0" borderId="0" xfId="6"/>
    <xf numFmtId="0" fontId="11" fillId="0" borderId="0" xfId="6"/>
    <xf numFmtId="0" fontId="17" fillId="0" borderId="1" xfId="0" applyFont="1" applyBorder="1" applyAlignment="1">
      <alignment horizontal="left" vertical="center" wrapText="1"/>
    </xf>
    <xf numFmtId="1" fontId="14" fillId="4" borderId="1" xfId="6" applyNumberFormat="1" applyFont="1" applyFill="1" applyBorder="1" applyAlignment="1">
      <alignment horizontal="center" vertical="center" wrapText="1"/>
    </xf>
    <xf numFmtId="0" fontId="11" fillId="9" borderId="0" xfId="6" applyFill="1"/>
    <xf numFmtId="0" fontId="33" fillId="9" borderId="1" xfId="6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left" vertical="center" wrapText="1"/>
    </xf>
    <xf numFmtId="0" fontId="41" fillId="4" borderId="1" xfId="6" applyFont="1" applyFill="1" applyBorder="1" applyAlignment="1">
      <alignment horizontal="center" vertical="center" wrapText="1"/>
    </xf>
    <xf numFmtId="0" fontId="42" fillId="0" borderId="2" xfId="0" applyFont="1" applyBorder="1" applyAlignment="1">
      <alignment vertical="center"/>
    </xf>
    <xf numFmtId="0" fontId="6" fillId="9" borderId="1" xfId="6" applyFont="1" applyFill="1" applyBorder="1" applyAlignment="1">
      <alignment horizontal="left" vertical="center" wrapText="1"/>
    </xf>
    <xf numFmtId="0" fontId="6" fillId="9" borderId="1" xfId="6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justify" vertical="top" wrapText="1"/>
    </xf>
    <xf numFmtId="0" fontId="30" fillId="6" borderId="0" xfId="0" applyFont="1" applyFill="1" applyAlignment="1">
      <alignment horizontal="center" vertical="top" wrapText="1"/>
    </xf>
    <xf numFmtId="0" fontId="0" fillId="9" borderId="0" xfId="0" applyFill="1"/>
    <xf numFmtId="0" fontId="1" fillId="9" borderId="0" xfId="0" applyFont="1" applyFill="1"/>
    <xf numFmtId="4" fontId="4" fillId="9" borderId="2" xfId="0" applyNumberFormat="1" applyFont="1" applyFill="1" applyBorder="1" applyAlignment="1">
      <alignment horizontal="center"/>
    </xf>
    <xf numFmtId="0" fontId="4" fillId="9" borderId="1" xfId="0" applyFont="1" applyFill="1" applyBorder="1" applyAlignment="1">
      <alignment horizontal="right" vertical="center"/>
    </xf>
    <xf numFmtId="0" fontId="4" fillId="9" borderId="1" xfId="0" applyFont="1" applyFill="1" applyBorder="1" applyAlignment="1">
      <alignment horizontal="center" vertical="center"/>
    </xf>
    <xf numFmtId="4" fontId="4" fillId="9" borderId="2" xfId="0" applyNumberFormat="1" applyFont="1" applyFill="1" applyBorder="1" applyAlignment="1">
      <alignment horizontal="center" vertical="center"/>
    </xf>
    <xf numFmtId="4" fontId="4" fillId="9" borderId="3" xfId="0" applyNumberFormat="1" applyFont="1" applyFill="1" applyBorder="1" applyAlignment="1">
      <alignment horizontal="center" vertical="center"/>
    </xf>
    <xf numFmtId="10" fontId="37" fillId="7" borderId="6" xfId="8" applyNumberFormat="1" applyFont="1" applyFill="1" applyBorder="1" applyAlignment="1">
      <alignment horizontal="right" vertical="top" wrapText="1"/>
    </xf>
    <xf numFmtId="4" fontId="37" fillId="7" borderId="37" xfId="8" applyNumberFormat="1" applyFont="1" applyFill="1" applyBorder="1" applyAlignment="1">
      <alignment horizontal="right" vertical="top" wrapText="1"/>
    </xf>
    <xf numFmtId="10" fontId="36" fillId="7" borderId="35" xfId="8" applyNumberFormat="1" applyFont="1" applyFill="1" applyBorder="1" applyAlignment="1">
      <alignment horizontal="right" vertical="top" wrapText="1"/>
    </xf>
    <xf numFmtId="4" fontId="36" fillId="10" borderId="33" xfId="8" applyNumberFormat="1" applyFont="1" applyFill="1" applyBorder="1" applyAlignment="1">
      <alignment horizontal="right" vertical="top" wrapText="1"/>
    </xf>
    <xf numFmtId="10" fontId="36" fillId="7" borderId="6" xfId="8" applyNumberFormat="1" applyFont="1" applyFill="1" applyBorder="1" applyAlignment="1">
      <alignment horizontal="right" vertical="top" wrapText="1"/>
    </xf>
    <xf numFmtId="4" fontId="36" fillId="10" borderId="37" xfId="8" applyNumberFormat="1" applyFont="1" applyFill="1" applyBorder="1" applyAlignment="1">
      <alignment horizontal="right" vertical="top" wrapText="1"/>
    </xf>
    <xf numFmtId="4" fontId="36" fillId="7" borderId="33" xfId="8" applyNumberFormat="1" applyFont="1" applyFill="1" applyBorder="1" applyAlignment="1">
      <alignment horizontal="right" vertical="top" wrapText="1"/>
    </xf>
    <xf numFmtId="4" fontId="36" fillId="10" borderId="38" xfId="8" applyNumberFormat="1" applyFont="1" applyFill="1" applyBorder="1" applyAlignment="1">
      <alignment horizontal="right" vertical="top" wrapText="1"/>
    </xf>
    <xf numFmtId="10" fontId="36" fillId="7" borderId="38" xfId="8" applyNumberFormat="1" applyFont="1" applyFill="1" applyBorder="1" applyAlignment="1">
      <alignment horizontal="right" vertical="top" wrapText="1"/>
    </xf>
    <xf numFmtId="4" fontId="36" fillId="7" borderId="37" xfId="8" applyNumberFormat="1" applyFont="1" applyFill="1" applyBorder="1" applyAlignment="1">
      <alignment horizontal="right" vertical="top" wrapText="1"/>
    </xf>
    <xf numFmtId="4" fontId="36" fillId="7" borderId="38" xfId="8" applyNumberFormat="1" applyFont="1" applyFill="1" applyBorder="1" applyAlignment="1">
      <alignment horizontal="right" vertical="top" wrapText="1"/>
    </xf>
    <xf numFmtId="10" fontId="34" fillId="6" borderId="33" xfId="8" applyNumberFormat="1" applyFont="1" applyFill="1" applyBorder="1" applyAlignment="1">
      <alignment horizontal="right" vertical="center" wrapText="1"/>
    </xf>
    <xf numFmtId="4" fontId="36" fillId="10" borderId="34" xfId="8" applyNumberFormat="1" applyFont="1" applyFill="1" applyBorder="1" applyAlignment="1">
      <alignment horizontal="right" vertical="top" wrapText="1"/>
    </xf>
    <xf numFmtId="0" fontId="11" fillId="0" borderId="0" xfId="6"/>
    <xf numFmtId="0" fontId="3" fillId="0" borderId="0" xfId="0" applyFont="1" applyAlignment="1">
      <alignment wrapText="1"/>
    </xf>
    <xf numFmtId="0" fontId="44" fillId="3" borderId="1" xfId="0" applyFont="1" applyFill="1" applyBorder="1" applyAlignment="1">
      <alignment horizontal="center" vertical="center"/>
    </xf>
    <xf numFmtId="4" fontId="44" fillId="3" borderId="2" xfId="0" applyNumberFormat="1" applyFont="1" applyFill="1" applyBorder="1" applyAlignment="1">
      <alignment horizontal="center" vertical="center"/>
    </xf>
    <xf numFmtId="4" fontId="44" fillId="3" borderId="3" xfId="0" applyNumberFormat="1" applyFont="1" applyFill="1" applyBorder="1" applyAlignment="1">
      <alignment horizontal="center" vertical="center"/>
    </xf>
    <xf numFmtId="4" fontId="44" fillId="3" borderId="6" xfId="0" applyNumberFormat="1" applyFont="1" applyFill="1" applyBorder="1" applyAlignment="1">
      <alignment vertical="center"/>
    </xf>
    <xf numFmtId="4" fontId="45" fillId="3" borderId="1" xfId="0" applyNumberFormat="1" applyFont="1" applyFill="1" applyBorder="1" applyAlignment="1">
      <alignment horizontal="right" vertical="center" wrapText="1"/>
    </xf>
    <xf numFmtId="10" fontId="43" fillId="3" borderId="0" xfId="0" applyNumberFormat="1" applyFont="1" applyFill="1"/>
    <xf numFmtId="0" fontId="43" fillId="3" borderId="0" xfId="0" applyFont="1" applyFill="1"/>
    <xf numFmtId="4" fontId="4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4" fontId="37" fillId="7" borderId="38" xfId="8" applyNumberFormat="1" applyFont="1" applyFill="1" applyBorder="1" applyAlignment="1">
      <alignment horizontal="right" vertical="top" wrapText="1"/>
    </xf>
    <xf numFmtId="4" fontId="4" fillId="9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36" xfId="0" applyFont="1" applyBorder="1" applyAlignment="1">
      <alignment vertical="center"/>
    </xf>
    <xf numFmtId="0" fontId="4" fillId="9" borderId="2" xfId="0" applyFont="1" applyFill="1" applyBorder="1" applyAlignment="1">
      <alignment horizontal="left" wrapText="1"/>
    </xf>
    <xf numFmtId="0" fontId="4" fillId="9" borderId="3" xfId="0" applyFont="1" applyFill="1" applyBorder="1" applyAlignment="1">
      <alignment horizontal="left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6" fillId="0" borderId="0" xfId="0" applyFont="1" applyAlignment="1">
      <alignment horizontal="center"/>
    </xf>
    <xf numFmtId="0" fontId="4" fillId="9" borderId="2" xfId="0" applyFont="1" applyFill="1" applyBorder="1" applyAlignment="1">
      <alignment horizontal="left" vertical="center"/>
    </xf>
    <xf numFmtId="0" fontId="4" fillId="9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4" fontId="4" fillId="3" borderId="2" xfId="0" applyNumberFormat="1" applyFont="1" applyFill="1" applyBorder="1" applyAlignment="1">
      <alignment horizontal="right"/>
    </xf>
    <xf numFmtId="4" fontId="4" fillId="3" borderId="3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12" fillId="4" borderId="0" xfId="6" applyFont="1" applyFill="1" applyAlignment="1">
      <alignment horizontal="center" vertical="top" wrapText="1"/>
    </xf>
    <xf numFmtId="0" fontId="11" fillId="0" borderId="0" xfId="6"/>
    <xf numFmtId="0" fontId="16" fillId="4" borderId="1" xfId="6" applyFont="1" applyFill="1" applyBorder="1" applyAlignment="1">
      <alignment horizontal="center" wrapText="1"/>
    </xf>
    <xf numFmtId="0" fontId="37" fillId="7" borderId="35" xfId="8" applyFont="1" applyFill="1" applyBorder="1" applyAlignment="1">
      <alignment horizontal="center" vertical="center" wrapText="1"/>
    </xf>
    <xf numFmtId="0" fontId="37" fillId="7" borderId="33" xfId="8" applyFont="1" applyFill="1" applyBorder="1" applyAlignment="1">
      <alignment horizontal="center" vertical="center" wrapText="1"/>
    </xf>
    <xf numFmtId="0" fontId="37" fillId="7" borderId="35" xfId="8" applyFont="1" applyFill="1" applyBorder="1" applyAlignment="1">
      <alignment horizontal="left" vertical="center" wrapText="1"/>
    </xf>
    <xf numFmtId="0" fontId="37" fillId="7" borderId="33" xfId="8" applyFont="1" applyFill="1" applyBorder="1" applyAlignment="1">
      <alignment horizontal="left" vertical="center" wrapText="1"/>
    </xf>
    <xf numFmtId="0" fontId="37" fillId="7" borderId="34" xfId="8" applyFont="1" applyFill="1" applyBorder="1" applyAlignment="1">
      <alignment horizontal="left" vertical="center" wrapText="1"/>
    </xf>
    <xf numFmtId="0" fontId="12" fillId="4" borderId="0" xfId="6" applyFont="1" applyFill="1" applyAlignment="1">
      <alignment horizontal="left" vertical="top" wrapText="1"/>
    </xf>
    <xf numFmtId="0" fontId="11" fillId="0" borderId="0" xfId="6" applyAlignment="1">
      <alignment horizontal="left" wrapText="1"/>
    </xf>
    <xf numFmtId="0" fontId="37" fillId="7" borderId="2" xfId="8" applyFont="1" applyFill="1" applyBorder="1" applyAlignment="1">
      <alignment horizontal="center" vertical="center" wrapText="1"/>
    </xf>
    <xf numFmtId="0" fontId="31" fillId="0" borderId="0" xfId="8" applyFont="1" applyAlignment="1">
      <alignment horizontal="right" wrapText="1"/>
    </xf>
    <xf numFmtId="0" fontId="35" fillId="6" borderId="1" xfId="8" applyFont="1" applyFill="1" applyBorder="1" applyAlignment="1">
      <alignment horizontal="left" vertical="center" wrapText="1"/>
    </xf>
    <xf numFmtId="0" fontId="35" fillId="6" borderId="2" xfId="8" applyFont="1" applyFill="1" applyBorder="1" applyAlignment="1">
      <alignment horizontal="center" vertical="center" wrapText="1"/>
    </xf>
    <xf numFmtId="0" fontId="35" fillId="6" borderId="5" xfId="8" applyFont="1" applyFill="1" applyBorder="1" applyAlignment="1">
      <alignment horizontal="center" vertical="center" wrapText="1"/>
    </xf>
    <xf numFmtId="0" fontId="35" fillId="6" borderId="3" xfId="8" applyFont="1" applyFill="1" applyBorder="1" applyAlignment="1">
      <alignment horizontal="center" vertical="center" wrapText="1"/>
    </xf>
    <xf numFmtId="0" fontId="35" fillId="6" borderId="0" xfId="8" applyFont="1" applyFill="1" applyAlignment="1">
      <alignment horizontal="left" vertical="top" wrapText="1"/>
    </xf>
    <xf numFmtId="0" fontId="34" fillId="6" borderId="0" xfId="8" applyFont="1" applyFill="1" applyAlignment="1">
      <alignment horizontal="left" vertical="top" wrapText="1"/>
    </xf>
    <xf numFmtId="10" fontId="34" fillId="6" borderId="0" xfId="8" applyNumberFormat="1" applyFont="1" applyFill="1" applyAlignment="1">
      <alignment horizontal="left" vertical="top"/>
    </xf>
    <xf numFmtId="0" fontId="22" fillId="0" borderId="0" xfId="0" applyFont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5" fillId="0" borderId="13" xfId="0" applyFont="1" applyBorder="1" applyAlignment="1">
      <alignment horizontal="left" vertical="center"/>
    </xf>
    <xf numFmtId="43" fontId="18" fillId="0" borderId="12" xfId="4" applyFont="1" applyBorder="1" applyAlignment="1">
      <alignment horizontal="center" vertical="center"/>
    </xf>
    <xf numFmtId="43" fontId="18" fillId="0" borderId="12" xfId="4" applyFont="1" applyFill="1" applyBorder="1" applyAlignment="1">
      <alignment horizontal="center" vertical="center"/>
    </xf>
    <xf numFmtId="43" fontId="18" fillId="0" borderId="11" xfId="4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43" fontId="23" fillId="0" borderId="8" xfId="4" applyFont="1" applyBorder="1" applyAlignment="1">
      <alignment horizontal="center" vertical="center"/>
    </xf>
    <xf numFmtId="43" fontId="23" fillId="0" borderId="8" xfId="4" applyFont="1" applyFill="1" applyBorder="1" applyAlignment="1">
      <alignment horizontal="center" vertical="center"/>
    </xf>
    <xf numFmtId="43" fontId="23" fillId="0" borderId="7" xfId="4" applyFont="1" applyFill="1" applyBorder="1" applyAlignment="1">
      <alignment horizontal="center" vertical="center"/>
    </xf>
    <xf numFmtId="0" fontId="25" fillId="0" borderId="16" xfId="0" applyFont="1" applyBorder="1" applyAlignment="1">
      <alignment horizontal="left" vertical="center"/>
    </xf>
    <xf numFmtId="43" fontId="18" fillId="0" borderId="15" xfId="4" applyFont="1" applyBorder="1" applyAlignment="1">
      <alignment horizontal="center" vertical="center"/>
    </xf>
    <xf numFmtId="43" fontId="18" fillId="5" borderId="15" xfId="4" applyFont="1" applyFill="1" applyBorder="1" applyAlignment="1">
      <alignment horizontal="center" vertical="center"/>
    </xf>
    <xf numFmtId="43" fontId="18" fillId="5" borderId="14" xfId="4" applyFont="1" applyFill="1" applyBorder="1" applyAlignment="1">
      <alignment horizontal="center" vertical="center"/>
    </xf>
    <xf numFmtId="0" fontId="26" fillId="0" borderId="5" xfId="0" applyFont="1" applyBorder="1" applyAlignment="1">
      <alignment horizontal="left" vertical="center"/>
    </xf>
    <xf numFmtId="43" fontId="18" fillId="0" borderId="1" xfId="4" applyFont="1" applyBorder="1" applyAlignment="1">
      <alignment horizontal="center" vertical="center"/>
    </xf>
    <xf numFmtId="43" fontId="18" fillId="0" borderId="1" xfId="4" applyFont="1" applyFill="1" applyBorder="1" applyAlignment="1">
      <alignment horizontal="center" vertical="center"/>
    </xf>
    <xf numFmtId="43" fontId="18" fillId="0" borderId="2" xfId="4" applyFont="1" applyFill="1" applyBorder="1" applyAlignment="1">
      <alignment horizontal="center" vertical="center"/>
    </xf>
    <xf numFmtId="0" fontId="25" fillId="0" borderId="19" xfId="0" applyFont="1" applyBorder="1" applyAlignment="1">
      <alignment horizontal="left" vertical="center"/>
    </xf>
    <xf numFmtId="43" fontId="18" fillId="0" borderId="18" xfId="4" applyFont="1" applyBorder="1" applyAlignment="1">
      <alignment horizontal="center" vertical="center"/>
    </xf>
    <xf numFmtId="43" fontId="18" fillId="5" borderId="18" xfId="4" applyFont="1" applyFill="1" applyBorder="1" applyAlignment="1">
      <alignment horizontal="center" vertical="center"/>
    </xf>
    <xf numFmtId="43" fontId="18" fillId="5" borderId="17" xfId="4" applyFont="1" applyFill="1" applyBorder="1" applyAlignment="1">
      <alignment horizontal="center" vertical="center"/>
    </xf>
    <xf numFmtId="0" fontId="25" fillId="0" borderId="22" xfId="0" applyFont="1" applyBorder="1" applyAlignment="1">
      <alignment horizontal="left" vertical="center"/>
    </xf>
    <xf numFmtId="43" fontId="18" fillId="0" borderId="21" xfId="4" applyFont="1" applyBorder="1" applyAlignment="1">
      <alignment horizontal="center" vertical="center"/>
    </xf>
    <xf numFmtId="43" fontId="18" fillId="5" borderId="21" xfId="4" applyFont="1" applyFill="1" applyBorder="1" applyAlignment="1">
      <alignment horizontal="center" vertical="center"/>
    </xf>
    <xf numFmtId="43" fontId="18" fillId="5" borderId="20" xfId="4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8" fillId="0" borderId="0" xfId="0" applyFont="1" applyAlignment="1">
      <alignment horizontal="justify" vertical="justify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31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5" fillId="0" borderId="25" xfId="0" applyFont="1" applyBorder="1" applyAlignment="1">
      <alignment horizontal="left" vertical="center"/>
    </xf>
    <xf numFmtId="43" fontId="18" fillId="0" borderId="24" xfId="4" applyFont="1" applyBorder="1" applyAlignment="1">
      <alignment horizontal="center" vertical="center"/>
    </xf>
    <xf numFmtId="43" fontId="18" fillId="5" borderId="24" xfId="4" applyFont="1" applyFill="1" applyBorder="1" applyAlignment="1">
      <alignment horizontal="center" vertical="center"/>
    </xf>
    <xf numFmtId="43" fontId="18" fillId="5" borderId="23" xfId="4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0" borderId="32" xfId="0" applyFont="1" applyBorder="1" applyAlignment="1">
      <alignment horizontal="right" vertical="center" textRotation="90"/>
    </xf>
  </cellXfs>
  <cellStyles count="10">
    <cellStyle name="Excel Built-in Excel Built-in Excel Built-in Excel Built-in Excel Built-in Excel Built-in Excel Built-in Separador de milhares 4" xfId="3"/>
    <cellStyle name="Normal" xfId="0" builtinId="0"/>
    <cellStyle name="Normal 2" xfId="1"/>
    <cellStyle name="Normal 2 2" xfId="8"/>
    <cellStyle name="Normal 3" xfId="6"/>
    <cellStyle name="Porcentagem" xfId="5" builtinId="5"/>
    <cellStyle name="Porcentagem 2" xfId="9"/>
    <cellStyle name="Vírgula" xfId="4" builtinId="3"/>
    <cellStyle name="Vírgula 2" xfId="2"/>
    <cellStyle name="Vírgula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Style="combo" dx="16" fmlaLink="$X$1" fmlaRange="$V$2:$V$3" noThreeD="1" sel="2" val="0"/>
</file>

<file path=xl/ctrlProps/ctrlProp2.xml><?xml version="1.0" encoding="utf-8"?>
<formControlPr xmlns="http://schemas.microsoft.com/office/spreadsheetml/2009/9/main" objectType="Drop" dropStyle="combo" dx="16" fmlaLink="$X$5" fmlaRange="$V$6:$V$11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1095587</xdr:colOff>
      <xdr:row>0</xdr:row>
      <xdr:rowOff>27334</xdr:rowOff>
    </xdr:from>
    <xdr:to>
      <xdr:col>9</xdr:col>
      <xdr:colOff>795020</xdr:colOff>
      <xdr:row>4</xdr:row>
      <xdr:rowOff>106681</xdr:rowOff>
    </xdr:to>
    <xdr:pic>
      <xdr:nvPicPr>
        <xdr:cNvPr id="3" name="Imagem 2" descr="Prefeitura Municipal de São Sebastião da Boa Vista - PA 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5947" y="27334"/>
          <a:ext cx="1924473" cy="1024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2889673</xdr:colOff>
      <xdr:row>0</xdr:row>
      <xdr:rowOff>76200</xdr:rowOff>
    </xdr:from>
    <xdr:to>
      <xdr:col>4</xdr:col>
      <xdr:colOff>4405206</xdr:colOff>
      <xdr:row>3</xdr:row>
      <xdr:rowOff>227814</xdr:rowOff>
    </xdr:to>
    <xdr:pic>
      <xdr:nvPicPr>
        <xdr:cNvPr id="3" name="Imagem 2" descr="Prefeitura Municipal de São Sebastião da Boa Vista - PA 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5333" y="76200"/>
          <a:ext cx="1515533" cy="814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396240</xdr:colOff>
      <xdr:row>0</xdr:row>
      <xdr:rowOff>137160</xdr:rowOff>
    </xdr:from>
    <xdr:to>
      <xdr:col>5</xdr:col>
      <xdr:colOff>93133</xdr:colOff>
      <xdr:row>0</xdr:row>
      <xdr:rowOff>1164774</xdr:rowOff>
    </xdr:to>
    <xdr:pic>
      <xdr:nvPicPr>
        <xdr:cNvPr id="3" name="Imagem 2" descr="Prefeitura Municipal de São Sebastião da Boa Vista - PA 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1540" y="137160"/>
          <a:ext cx="1921933" cy="1027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304800</xdr:colOff>
          <xdr:row>19</xdr:row>
          <xdr:rowOff>0</xdr:rowOff>
        </xdr:from>
        <xdr:to>
          <xdr:col>5</xdr:col>
          <xdr:colOff>327660</xdr:colOff>
          <xdr:row>19</xdr:row>
          <xdr:rowOff>190500</xdr:rowOff>
        </xdr:to>
        <xdr:sp macro="" textlink="">
          <xdr:nvSpPr>
            <xdr:cNvPr id="4097" name="Drop Dow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10</xdr:col>
          <xdr:colOff>106680</xdr:colOff>
          <xdr:row>30</xdr:row>
          <xdr:rowOff>0</xdr:rowOff>
        </xdr:to>
        <xdr:sp macro="" textlink="">
          <xdr:nvSpPr>
            <xdr:cNvPr id="4098" name="Drop Down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>
    <xdr:from>
      <xdr:col>4</xdr:col>
      <xdr:colOff>0</xdr:colOff>
      <xdr:row>34</xdr:row>
      <xdr:rowOff>0</xdr:rowOff>
    </xdr:from>
    <xdr:to>
      <xdr:col>9</xdr:col>
      <xdr:colOff>276225</xdr:colOff>
      <xdr:row>36</xdr:row>
      <xdr:rowOff>9525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6583680"/>
          <a:ext cx="3324225" cy="375285"/>
        </a:xfrm>
        <a:prstGeom prst="rect">
          <a:avLst/>
        </a:prstGeom>
        <a:solidFill>
          <a:srgbClr val="DBE5F1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551089</xdr:colOff>
      <xdr:row>0</xdr:row>
      <xdr:rowOff>197303</xdr:rowOff>
    </xdr:from>
    <xdr:to>
      <xdr:col>7</xdr:col>
      <xdr:colOff>229658</xdr:colOff>
      <xdr:row>4</xdr:row>
      <xdr:rowOff>195428</xdr:rowOff>
    </xdr:to>
    <xdr:pic>
      <xdr:nvPicPr>
        <xdr:cNvPr id="6" name="Imagem 5" descr="Prefeitura Municipal de São Sebastião da Boa Vista - PA ...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197303"/>
          <a:ext cx="1515533" cy="8145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00%20PROJETOS%20BOA%20VISTA/00000%20Pr&#233;dios%20Boa%20Vista%2002/Passarela%20em%20Madeira%20-%20CV%20Ministerio%20da%20Defesa%202020/2021/PENDENCIA%20II/DOCS%20ANALISE/Reduzido%20para%20550%20mts/Arquivos%20editaveis/Planilha%20Final%20MODELO%20PCN%20_REV%20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BDI"/>
      <sheetName val="PO"/>
      <sheetName val="COMP."/>
      <sheetName val="Insumos"/>
      <sheetName val="COMPOSIÇÕES"/>
      <sheetName val="Memória de Cálculo"/>
      <sheetName val="Planilha1"/>
      <sheetName val="Planilha2"/>
      <sheetName val="Planilha3"/>
      <sheetName val="CFF"/>
      <sheetName val="SINAPINS"/>
      <sheetName val="SINAPISER"/>
      <sheetName val="SEDOP"/>
    </sheetNames>
    <sheetDataSet>
      <sheetData sheetId="0"/>
      <sheetData sheetId="1"/>
      <sheetData sheetId="2">
        <row r="5">
          <cell r="A5" t="str">
            <v>PREFEITURA MUNICIPAL DE SÃO SEBASTIÃO DA BOA VISTA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7"/>
  <sheetViews>
    <sheetView showGridLines="0" tabSelected="1" view="pageBreakPreview" zoomScaleNormal="100" zoomScaleSheetLayoutView="100" workbookViewId="0">
      <selection activeCell="B19" sqref="B19"/>
    </sheetView>
  </sheetViews>
  <sheetFormatPr defaultRowHeight="14.4"/>
  <cols>
    <col min="2" max="2" width="20.5546875" style="5" customWidth="1"/>
    <col min="3" max="3" width="14.6640625" style="6" customWidth="1"/>
    <col min="4" max="4" width="84.33203125" style="6" customWidth="1"/>
    <col min="5" max="5" width="13.5546875" style="5" customWidth="1"/>
    <col min="6" max="6" width="8.77734375" style="2" hidden="1" customWidth="1"/>
    <col min="7" max="7" width="13.21875" style="2" customWidth="1"/>
    <col min="8" max="9" width="16.21875" style="1" customWidth="1"/>
    <col min="10" max="10" width="14.33203125" style="1" customWidth="1"/>
    <col min="11" max="11" width="11.88671875" customWidth="1"/>
    <col min="12" max="12" width="14.6640625" style="4" customWidth="1"/>
  </cols>
  <sheetData>
    <row r="1" spans="2:12" ht="18.75" customHeight="1">
      <c r="B1" s="157"/>
      <c r="C1" s="157"/>
      <c r="D1" s="163" t="s">
        <v>13</v>
      </c>
      <c r="E1" s="163"/>
      <c r="F1" s="157"/>
      <c r="G1" s="145"/>
      <c r="H1" s="145"/>
      <c r="I1" s="145"/>
      <c r="J1" s="145"/>
    </row>
    <row r="2" spans="2:12" s="5" customFormat="1" ht="18.75" customHeight="1">
      <c r="B2" s="157"/>
      <c r="C2" s="157"/>
      <c r="D2" s="163" t="s">
        <v>140</v>
      </c>
      <c r="E2" s="163"/>
      <c r="F2" s="157"/>
      <c r="G2" s="145"/>
      <c r="H2" s="145"/>
      <c r="I2" s="145"/>
      <c r="J2" s="145"/>
      <c r="L2" s="4"/>
    </row>
    <row r="3" spans="2:12" s="5" customFormat="1" ht="18.75" customHeight="1">
      <c r="B3" s="157"/>
      <c r="C3" s="157"/>
      <c r="D3" s="163" t="s">
        <v>141</v>
      </c>
      <c r="E3" s="163"/>
      <c r="F3" s="157"/>
      <c r="G3" s="145"/>
      <c r="H3" s="145"/>
      <c r="I3" s="145"/>
      <c r="J3" s="145"/>
      <c r="L3" s="4"/>
    </row>
    <row r="4" spans="2:12" s="5" customFormat="1" ht="18.75" customHeight="1">
      <c r="B4" s="157"/>
      <c r="C4" s="157"/>
      <c r="D4" s="163" t="s">
        <v>142</v>
      </c>
      <c r="E4" s="163"/>
      <c r="F4" s="157"/>
      <c r="G4" s="145"/>
      <c r="H4" s="145"/>
      <c r="I4" s="145"/>
      <c r="J4" s="145"/>
      <c r="L4" s="4"/>
    </row>
    <row r="5" spans="2:12" s="5" customFormat="1" ht="18.75" customHeight="1">
      <c r="B5" s="158"/>
      <c r="C5" s="158"/>
      <c r="D5" s="158"/>
      <c r="E5" s="158"/>
      <c r="F5" s="158"/>
      <c r="G5" s="145"/>
      <c r="H5" s="145"/>
      <c r="I5" s="145"/>
      <c r="J5" s="145"/>
      <c r="L5" s="4"/>
    </row>
    <row r="6" spans="2:12" ht="15.6">
      <c r="B6" s="188" t="s">
        <v>0</v>
      </c>
      <c r="C6" s="189"/>
      <c r="D6" s="166" t="s">
        <v>114</v>
      </c>
      <c r="E6" s="167"/>
      <c r="F6" s="167"/>
      <c r="G6" s="167"/>
      <c r="H6" s="167"/>
      <c r="I6" s="167"/>
      <c r="J6" s="168"/>
    </row>
    <row r="7" spans="2:12" ht="15.6">
      <c r="B7" s="188" t="s">
        <v>1</v>
      </c>
      <c r="C7" s="189"/>
      <c r="D7" s="166" t="s">
        <v>10</v>
      </c>
      <c r="E7" s="169"/>
      <c r="F7" s="169"/>
      <c r="G7" s="169"/>
      <c r="H7" s="169"/>
      <c r="I7" s="169"/>
      <c r="J7" s="170"/>
    </row>
    <row r="8" spans="2:12" ht="15.6">
      <c r="B8" s="188" t="s">
        <v>2</v>
      </c>
      <c r="C8" s="189"/>
      <c r="D8" s="166" t="s">
        <v>113</v>
      </c>
      <c r="E8" s="169"/>
      <c r="F8" s="169"/>
      <c r="G8" s="169"/>
      <c r="H8" s="169"/>
      <c r="I8" s="169"/>
      <c r="J8" s="170"/>
    </row>
    <row r="9" spans="2:12" ht="15.6">
      <c r="B9" s="188" t="s">
        <v>3</v>
      </c>
      <c r="C9" s="189"/>
      <c r="D9" s="166" t="s">
        <v>115</v>
      </c>
      <c r="E9" s="169"/>
      <c r="F9" s="169"/>
      <c r="G9" s="169"/>
      <c r="H9" s="169"/>
      <c r="I9" s="169"/>
      <c r="J9" s="170"/>
    </row>
    <row r="10" spans="2:12" ht="15.6">
      <c r="B10" s="188" t="s">
        <v>11</v>
      </c>
      <c r="C10" s="189"/>
      <c r="D10" s="166" t="s">
        <v>147</v>
      </c>
      <c r="E10" s="169"/>
      <c r="F10" s="169"/>
      <c r="G10" s="169"/>
      <c r="H10" s="169"/>
      <c r="I10" s="169"/>
      <c r="J10" s="170"/>
    </row>
    <row r="11" spans="2:12" ht="15.6">
      <c r="B11" s="175" t="s">
        <v>146</v>
      </c>
      <c r="C11" s="176"/>
      <c r="D11" s="176"/>
      <c r="E11" s="176"/>
      <c r="F11" s="176"/>
      <c r="G11" s="176"/>
      <c r="H11" s="176"/>
      <c r="I11" s="176"/>
      <c r="J11" s="177"/>
    </row>
    <row r="12" spans="2:12" ht="15.6">
      <c r="B12" s="24" t="s">
        <v>16</v>
      </c>
      <c r="C12" s="184" t="s">
        <v>4</v>
      </c>
      <c r="D12" s="185"/>
      <c r="E12" s="11" t="s">
        <v>5</v>
      </c>
      <c r="F12" s="186" t="s">
        <v>9</v>
      </c>
      <c r="G12" s="187"/>
      <c r="H12" s="12" t="s">
        <v>6</v>
      </c>
      <c r="I12" s="12" t="s">
        <v>93</v>
      </c>
      <c r="J12" s="13" t="s">
        <v>7</v>
      </c>
    </row>
    <row r="13" spans="2:12" s="25" customFormat="1" ht="15.6">
      <c r="B13" s="26">
        <v>1</v>
      </c>
      <c r="C13" s="171" t="s">
        <v>95</v>
      </c>
      <c r="D13" s="172"/>
      <c r="E13" s="27"/>
      <c r="F13" s="173"/>
      <c r="G13" s="174"/>
      <c r="H13" s="28"/>
      <c r="I13" s="28"/>
      <c r="J13" s="28">
        <f>J14</f>
        <v>2797.32</v>
      </c>
      <c r="K13" s="29"/>
      <c r="L13" s="30"/>
    </row>
    <row r="14" spans="2:12" s="124" customFormat="1" ht="20.399999999999999" customHeight="1">
      <c r="B14" s="127" t="s">
        <v>109</v>
      </c>
      <c r="C14" s="164" t="str">
        <f>'Memória de Cálculo'!B9</f>
        <v>Placa de obra em lona com plotagem de gráfica</v>
      </c>
      <c r="D14" s="165"/>
      <c r="E14" s="128" t="str">
        <f>'Memória de Cálculo'!C9</f>
        <v>M²</v>
      </c>
      <c r="F14" s="126"/>
      <c r="G14" s="130">
        <f>'Memória de Cálculo'!D9</f>
        <v>12</v>
      </c>
      <c r="H14" s="156">
        <v>180.96</v>
      </c>
      <c r="I14" s="103">
        <f t="shared" ref="I14" si="0">TRUNC(H14 * (1 + 28.82 / 100), 2)</f>
        <v>233.11</v>
      </c>
      <c r="J14" s="33">
        <f>G14*I14</f>
        <v>2797.32</v>
      </c>
      <c r="L14" s="125"/>
    </row>
    <row r="15" spans="2:12" s="25" customFormat="1" ht="15.6">
      <c r="B15" s="26">
        <v>2</v>
      </c>
      <c r="C15" s="171" t="s">
        <v>116</v>
      </c>
      <c r="D15" s="172"/>
      <c r="E15" s="27"/>
      <c r="F15" s="173"/>
      <c r="G15" s="174"/>
      <c r="H15" s="28"/>
      <c r="I15" s="28"/>
      <c r="J15" s="28">
        <f>SUM(J16:J20)</f>
        <v>75832.409499999994</v>
      </c>
      <c r="K15" s="29"/>
      <c r="L15" s="30"/>
    </row>
    <row r="16" spans="2:12" s="5" customFormat="1" ht="44.4" customHeight="1">
      <c r="B16" s="14" t="s">
        <v>137</v>
      </c>
      <c r="C16" s="159" t="str">
        <f>'Memória de Cálculo'!B11</f>
        <v>PILAR DE MADEIRA ROLIÇA, EUCALIPTO OU EQUIVALENTE DA REGIÃO, FIXADO COM VERGALHÃO, DIÂMETRO DE 12 A 15 CM, APOIO ARTICULADO, COMPRIMENTO DE 6 M. AF_03/2024</v>
      </c>
      <c r="D16" s="160"/>
      <c r="E16" s="128" t="str">
        <f>'Memória de Cálculo'!C11</f>
        <v>M</v>
      </c>
      <c r="F16" s="126"/>
      <c r="G16" s="130">
        <f>'Memória de Cálculo'!D11</f>
        <v>196</v>
      </c>
      <c r="H16" s="104">
        <v>57.1</v>
      </c>
      <c r="I16" s="103">
        <f t="shared" ref="I16:I19" si="1">TRUNC(H16 * (1 + 28.82 / 100), 2)</f>
        <v>73.55</v>
      </c>
      <c r="J16" s="33">
        <f>G16*I16</f>
        <v>14415.8</v>
      </c>
      <c r="K16" s="3"/>
      <c r="L16" s="4"/>
    </row>
    <row r="17" spans="2:12" s="5" customFormat="1" ht="46.8" customHeight="1">
      <c r="B17" s="14" t="s">
        <v>120</v>
      </c>
      <c r="C17" s="161" t="str">
        <f>'Memória de Cálculo'!B12</f>
        <v>PILAR DE MADEIRA SERRADA, MAÇARANDUBA OU EQUIVALENTE DA REGIÃO, NÃO APARELHADO, FIXADO COM VERGALHÃO, SEÇÃO QUADRADA 15 X 15 CM, APOIO ARTICULADO, COMPRIMENTO DE 3 M. AF_03/2024</v>
      </c>
      <c r="D17" s="162"/>
      <c r="E17" s="128" t="str">
        <f>'Memória de Cálculo'!C12</f>
        <v>M</v>
      </c>
      <c r="F17" s="129"/>
      <c r="G17" s="130">
        <f>'Memória de Cálculo'!D12</f>
        <v>84</v>
      </c>
      <c r="H17" s="34">
        <v>148.85</v>
      </c>
      <c r="I17" s="103">
        <f t="shared" ref="I17" si="2">TRUNC(H17 * (1 + 28.82 / 100), 2)</f>
        <v>191.74</v>
      </c>
      <c r="J17" s="33">
        <f>G17*I17</f>
        <v>16106.16</v>
      </c>
      <c r="K17" s="3"/>
      <c r="L17" s="4"/>
    </row>
    <row r="18" spans="2:12" s="5" customFormat="1" ht="46.8" customHeight="1">
      <c r="B18" s="14" t="s">
        <v>139</v>
      </c>
      <c r="C18" s="161" t="str">
        <f>'Memória de Cálculo'!B13</f>
        <v>VIGA DE MADEIRA SERRADA, MAÇARANDUBA OU EQUIVALENTE DA REGIÃO, APARELHADA, SEÇÃO RETANGULAR 6 X 12 CM. AF_03/2024</v>
      </c>
      <c r="D18" s="162"/>
      <c r="E18" s="128" t="str">
        <f>'Memória de Cálculo'!C13</f>
        <v>M</v>
      </c>
      <c r="F18" s="129"/>
      <c r="G18" s="130">
        <f>'Memória de Cálculo'!D13</f>
        <v>100</v>
      </c>
      <c r="H18" s="34">
        <v>66.09</v>
      </c>
      <c r="I18" s="103">
        <f t="shared" ref="I18" si="3">TRUNC(H18 * (1 + 28.82 / 100), 2)</f>
        <v>85.13</v>
      </c>
      <c r="J18" s="33">
        <f t="shared" ref="J18" si="4">G18*I18</f>
        <v>8513</v>
      </c>
      <c r="K18" s="3"/>
      <c r="L18" s="4"/>
    </row>
    <row r="19" spans="2:12" s="5" customFormat="1" ht="29.4" customHeight="1">
      <c r="B19" s="14" t="s">
        <v>157</v>
      </c>
      <c r="C19" s="161" t="str">
        <f>'Memória de Cálculo'!B14</f>
        <v>TABUA DE MADEIRA PARA PISO, CUMARU/IPE CHAMPANHE OU EQUIVALENTE DA
REGIAO, ENCAIXE MACHO/FEMEA, *10 X 2* CM</v>
      </c>
      <c r="D19" s="162"/>
      <c r="E19" s="128" t="str">
        <f>'Memória de Cálculo'!C14</f>
        <v>M²</v>
      </c>
      <c r="F19" s="129"/>
      <c r="G19" s="130">
        <f>'Memória de Cálculo'!D14</f>
        <v>122.45</v>
      </c>
      <c r="H19" s="34">
        <v>100</v>
      </c>
      <c r="I19" s="103">
        <f t="shared" si="1"/>
        <v>128.82</v>
      </c>
      <c r="J19" s="33">
        <f>G19*I19</f>
        <v>15774.009</v>
      </c>
      <c r="K19" s="3"/>
      <c r="L19" s="4"/>
    </row>
    <row r="20" spans="2:12" s="5" customFormat="1" ht="29.4" customHeight="1">
      <c r="B20" s="14" t="s">
        <v>148</v>
      </c>
      <c r="C20" s="161" t="str">
        <f>'Memória de Cálculo'!B15</f>
        <v>Painel em tabuas macheadas - 1 face</v>
      </c>
      <c r="D20" s="162"/>
      <c r="E20" s="128" t="str">
        <f>'Memória de Cálculo'!C15</f>
        <v>M²</v>
      </c>
      <c r="F20" s="129"/>
      <c r="G20" s="130">
        <f>'Memória de Cálculo'!D15</f>
        <v>122.45</v>
      </c>
      <c r="H20" s="34">
        <v>133.28</v>
      </c>
      <c r="I20" s="103">
        <f t="shared" ref="I20" si="5">TRUNC(H20 * (1 + 28.82 / 100), 2)</f>
        <v>171.69</v>
      </c>
      <c r="J20" s="33">
        <f>G20*I20</f>
        <v>21023.440500000001</v>
      </c>
      <c r="K20" s="3"/>
      <c r="L20" s="4"/>
    </row>
    <row r="21" spans="2:12" s="152" customFormat="1" ht="19.8" customHeight="1">
      <c r="B21" s="154">
        <v>3</v>
      </c>
      <c r="C21" s="182" t="str">
        <f>'Memória de Cálculo'!B16</f>
        <v>COBERTURA</v>
      </c>
      <c r="D21" s="183"/>
      <c r="E21" s="146"/>
      <c r="F21" s="147"/>
      <c r="G21" s="148"/>
      <c r="H21" s="149"/>
      <c r="I21" s="150"/>
      <c r="J21" s="153">
        <f>SUM(J22:J23)</f>
        <v>22120.899500000003</v>
      </c>
      <c r="K21" s="151"/>
    </row>
    <row r="22" spans="2:12" s="5" customFormat="1" ht="29.4" customHeight="1">
      <c r="B22" s="14" t="s">
        <v>149</v>
      </c>
      <c r="C22" s="161" t="str">
        <f>'Memória de Cálculo'!B17</f>
        <v>Cobertura - telha de fibrocimento e=6mm</v>
      </c>
      <c r="D22" s="162"/>
      <c r="E22" s="128" t="str">
        <f>'Memória de Cálculo'!C17</f>
        <v>M²</v>
      </c>
      <c r="F22" s="129"/>
      <c r="G22" s="130">
        <f>'Memória de Cálculo'!D17</f>
        <v>155.43</v>
      </c>
      <c r="H22" s="34">
        <v>76.39</v>
      </c>
      <c r="I22" s="103">
        <f t="shared" ref="I22:I23" si="6">TRUNC(H22 * (1 + 28.82 / 100), 2)</f>
        <v>98.4</v>
      </c>
      <c r="J22" s="33">
        <f>G22*I22</f>
        <v>15294.312000000002</v>
      </c>
      <c r="K22" s="3"/>
      <c r="L22" s="4"/>
    </row>
    <row r="23" spans="2:12" s="5" customFormat="1" ht="29.4" customHeight="1">
      <c r="B23" s="14" t="s">
        <v>150</v>
      </c>
      <c r="C23" s="161" t="str">
        <f>'Memória de Cálculo'!B18</f>
        <v>Forro em lambri de PVC</v>
      </c>
      <c r="D23" s="162"/>
      <c r="E23" s="128" t="str">
        <f>'Memória de Cálculo'!C18</f>
        <v>M²</v>
      </c>
      <c r="F23" s="129"/>
      <c r="G23" s="130">
        <f>'Memória de Cálculo'!D18</f>
        <v>122.45</v>
      </c>
      <c r="H23" s="34">
        <v>43.28</v>
      </c>
      <c r="I23" s="103">
        <f t="shared" si="6"/>
        <v>55.75</v>
      </c>
      <c r="J23" s="33">
        <f>G23*I23</f>
        <v>6826.5875000000005</v>
      </c>
      <c r="K23" s="3"/>
      <c r="L23" s="4"/>
    </row>
    <row r="24" spans="2:12" s="152" customFormat="1" ht="19.8" customHeight="1">
      <c r="B24" s="154">
        <v>4</v>
      </c>
      <c r="C24" s="182" t="str">
        <f>'Memória de Cálculo'!B19</f>
        <v>ESQUADRIAS</v>
      </c>
      <c r="D24" s="183"/>
      <c r="E24" s="146"/>
      <c r="F24" s="147"/>
      <c r="G24" s="148"/>
      <c r="H24" s="149"/>
      <c r="I24" s="150"/>
      <c r="J24" s="153">
        <f>SUM(J25:J26)</f>
        <v>19269.877899999999</v>
      </c>
      <c r="K24" s="151"/>
    </row>
    <row r="25" spans="2:12" s="5" customFormat="1" ht="29.4" customHeight="1">
      <c r="B25" s="14" t="s">
        <v>151</v>
      </c>
      <c r="C25" s="161" t="str">
        <f>'Memória de Cálculo'!B20</f>
        <v>Porta mad. trabalhada c/ caix. aduela e alizar</v>
      </c>
      <c r="D25" s="162"/>
      <c r="E25" s="128" t="str">
        <f>'Memória de Cálculo'!C20</f>
        <v>M²</v>
      </c>
      <c r="F25" s="129"/>
      <c r="G25" s="130">
        <f>'Memória de Cálculo'!D20</f>
        <v>8.4700000000000006</v>
      </c>
      <c r="H25" s="34">
        <v>848.92</v>
      </c>
      <c r="I25" s="103">
        <f t="shared" ref="I25:I26" si="7">TRUNC(H25 * (1 + 28.82 / 100), 2)</f>
        <v>1093.57</v>
      </c>
      <c r="J25" s="33">
        <f>G25*I25</f>
        <v>9262.5378999999994</v>
      </c>
      <c r="K25" s="3"/>
      <c r="L25" s="4"/>
    </row>
    <row r="26" spans="2:12" s="5" customFormat="1" ht="29.4" customHeight="1">
      <c r="B26" s="14" t="s">
        <v>152</v>
      </c>
      <c r="C26" s="161" t="str">
        <f>'Memória de Cálculo'!B21</f>
        <v>Grade de ferro 1/2" (incl. pint. anti-corrosiva)</v>
      </c>
      <c r="D26" s="162"/>
      <c r="E26" s="128" t="str">
        <f>'Memória de Cálculo'!C21</f>
        <v>M²</v>
      </c>
      <c r="F26" s="129"/>
      <c r="G26" s="130">
        <f>'Memória de Cálculo'!D21</f>
        <v>21</v>
      </c>
      <c r="H26" s="34">
        <v>369.93</v>
      </c>
      <c r="I26" s="103">
        <f t="shared" si="7"/>
        <v>476.54</v>
      </c>
      <c r="J26" s="33">
        <f>G26*I26</f>
        <v>10007.34</v>
      </c>
      <c r="K26" s="3"/>
      <c r="L26" s="4"/>
    </row>
    <row r="27" spans="2:12" s="25" customFormat="1" ht="15.6">
      <c r="B27" s="26">
        <v>5</v>
      </c>
      <c r="C27" s="182" t="str">
        <f>'Memória de Cálculo'!B22</f>
        <v>PINTURA</v>
      </c>
      <c r="D27" s="183"/>
      <c r="E27" s="27"/>
      <c r="F27" s="173"/>
      <c r="G27" s="174"/>
      <c r="H27" s="105"/>
      <c r="I27" s="28"/>
      <c r="J27" s="28">
        <f>J28</f>
        <v>9085.7900000000009</v>
      </c>
      <c r="K27" s="29"/>
      <c r="L27" s="30"/>
    </row>
    <row r="28" spans="2:12" s="5" customFormat="1" ht="21" customHeight="1">
      <c r="B28" s="35" t="s">
        <v>153</v>
      </c>
      <c r="C28" s="161" t="str">
        <f>'Memória de Cálculo'!B23</f>
        <v>Esmalte sobre madeira c/ massa e selador</v>
      </c>
      <c r="D28" s="162"/>
      <c r="E28" s="128" t="str">
        <f>'Memória de Cálculo'!C23</f>
        <v>M²</v>
      </c>
      <c r="F28" s="129"/>
      <c r="G28" s="130">
        <f>'Memória de Cálculo'!D23</f>
        <v>122.45</v>
      </c>
      <c r="H28" s="104">
        <v>57.6</v>
      </c>
      <c r="I28" s="103">
        <f t="shared" ref="I28" si="8">TRUNC(H28 * (1 + 28.82 / 100), 2)</f>
        <v>74.2</v>
      </c>
      <c r="J28" s="33">
        <f>G28*I28</f>
        <v>9085.7900000000009</v>
      </c>
      <c r="K28" s="3"/>
      <c r="L28" s="4"/>
    </row>
    <row r="29" spans="2:12" s="25" customFormat="1" ht="15.6">
      <c r="B29" s="26">
        <v>6</v>
      </c>
      <c r="C29" s="182" t="str">
        <f>'Memória de Cálculo'!B24</f>
        <v>SERVIÇOS FINAIS</v>
      </c>
      <c r="D29" s="183"/>
      <c r="E29" s="27"/>
      <c r="F29" s="173"/>
      <c r="G29" s="174"/>
      <c r="H29" s="105"/>
      <c r="I29" s="28"/>
      <c r="J29" s="28">
        <f>SUM(J30)</f>
        <v>1694.7080000000001</v>
      </c>
      <c r="K29" s="29"/>
      <c r="L29" s="30"/>
    </row>
    <row r="30" spans="2:12" s="5" customFormat="1" ht="15.6">
      <c r="B30" s="35" t="s">
        <v>154</v>
      </c>
      <c r="C30" s="161" t="str">
        <f>'Memória de Cálculo'!B25</f>
        <v>Limpeza geral e entrega da obra</v>
      </c>
      <c r="D30" s="162"/>
      <c r="E30" s="128" t="str">
        <f>'Memória de Cálculo'!C25</f>
        <v>M²</v>
      </c>
      <c r="F30" s="129"/>
      <c r="G30" s="130">
        <f>'Memória de Cálculo'!D25</f>
        <v>122.45</v>
      </c>
      <c r="H30" s="106">
        <v>10.75</v>
      </c>
      <c r="I30" s="103">
        <f t="shared" ref="I30" si="9">TRUNC(H30 * (1 + 28.82 / 100), 2)</f>
        <v>13.84</v>
      </c>
      <c r="J30" s="33">
        <f t="shared" ref="J30" si="10">G30*I30</f>
        <v>1694.7080000000001</v>
      </c>
      <c r="K30" s="3"/>
      <c r="L30" s="4"/>
    </row>
    <row r="31" spans="2:12" ht="15.6">
      <c r="B31" s="15" t="s">
        <v>8</v>
      </c>
      <c r="C31" s="16"/>
      <c r="D31" s="180"/>
      <c r="E31" s="180"/>
      <c r="F31" s="180"/>
      <c r="G31" s="180"/>
      <c r="H31" s="181"/>
      <c r="I31" s="32"/>
      <c r="J31" s="17">
        <f>SUM(J13,J15,J21,J24,J27,J29)</f>
        <v>130801.00490000001</v>
      </c>
      <c r="K31" s="3"/>
    </row>
    <row r="32" spans="2:12" ht="15.6">
      <c r="B32" s="8"/>
      <c r="C32" s="178"/>
      <c r="D32" s="178"/>
      <c r="E32" s="8"/>
      <c r="F32" s="9"/>
      <c r="G32" s="9"/>
      <c r="H32" s="10"/>
      <c r="I32" s="10"/>
      <c r="J32" s="10"/>
    </row>
    <row r="33" spans="2:12" s="5" customFormat="1" ht="15.6">
      <c r="B33" s="8"/>
      <c r="C33" s="110"/>
      <c r="D33" s="110"/>
      <c r="E33" s="8"/>
      <c r="F33" s="9"/>
      <c r="G33" s="9"/>
      <c r="H33" s="10"/>
      <c r="I33" s="10"/>
      <c r="J33" s="10"/>
      <c r="L33" s="4"/>
    </row>
    <row r="34" spans="2:12" s="5" customFormat="1" ht="15.6">
      <c r="B34" s="8"/>
      <c r="C34" s="110"/>
      <c r="D34" s="110"/>
      <c r="E34" s="8"/>
      <c r="F34" s="9"/>
      <c r="G34" s="9"/>
      <c r="H34" s="10"/>
      <c r="I34" s="10"/>
      <c r="J34" s="10"/>
      <c r="L34" s="4"/>
    </row>
    <row r="35" spans="2:12" s="5" customFormat="1" ht="15.6">
      <c r="B35" s="8"/>
      <c r="C35" s="110"/>
      <c r="D35" s="110"/>
      <c r="E35" s="8"/>
      <c r="F35" s="9"/>
      <c r="G35" s="9"/>
      <c r="H35" s="10"/>
      <c r="I35" s="10"/>
      <c r="J35" s="10"/>
      <c r="L35" s="4"/>
    </row>
    <row r="36" spans="2:12" s="5" customFormat="1" ht="15.6">
      <c r="B36" s="8"/>
      <c r="C36" s="110"/>
      <c r="D36" s="110"/>
      <c r="E36" s="8"/>
      <c r="F36" s="9"/>
      <c r="G36" s="9"/>
      <c r="H36" s="10"/>
      <c r="I36" s="10"/>
      <c r="J36" s="10"/>
      <c r="L36" s="4"/>
    </row>
    <row r="37" spans="2:12" s="5" customFormat="1" ht="15.6">
      <c r="B37" s="8"/>
      <c r="C37" s="110"/>
      <c r="D37" s="110"/>
      <c r="E37" s="8"/>
      <c r="F37" s="9"/>
      <c r="G37" s="9"/>
      <c r="H37" s="10"/>
      <c r="I37" s="10"/>
      <c r="J37" s="10"/>
      <c r="L37" s="4"/>
    </row>
    <row r="38" spans="2:12">
      <c r="C38" s="179"/>
      <c r="D38" s="179"/>
      <c r="K38" s="5"/>
    </row>
    <row r="39" spans="2:12" s="5" customFormat="1">
      <c r="C39" s="18"/>
      <c r="D39" s="18"/>
      <c r="F39" s="2"/>
      <c r="G39" s="2"/>
      <c r="H39" s="1"/>
      <c r="I39" s="1"/>
      <c r="J39" s="1"/>
      <c r="L39" s="4"/>
    </row>
    <row r="40" spans="2:12" s="5" customFormat="1" ht="14.4" customHeight="1">
      <c r="C40" s="31"/>
      <c r="D40" s="31"/>
      <c r="F40" s="2"/>
      <c r="G40" s="2"/>
      <c r="H40" s="1"/>
      <c r="I40" s="1"/>
      <c r="J40" s="1"/>
      <c r="L40" s="4"/>
    </row>
    <row r="41" spans="2:12" ht="15.6" customHeight="1">
      <c r="C41" s="19"/>
      <c r="D41" s="19" t="s">
        <v>14</v>
      </c>
      <c r="K41" s="5"/>
    </row>
    <row r="42" spans="2:12" s="20" customFormat="1" ht="15.6" customHeight="1">
      <c r="C42" s="19" t="s">
        <v>15</v>
      </c>
      <c r="D42" s="19" t="s">
        <v>15</v>
      </c>
      <c r="F42" s="21"/>
      <c r="G42" s="21"/>
      <c r="H42" s="22"/>
      <c r="I42" s="22"/>
      <c r="J42" s="22"/>
      <c r="L42" s="23"/>
    </row>
    <row r="43" spans="2:12">
      <c r="C43" s="179"/>
      <c r="D43" s="179"/>
      <c r="K43" s="5"/>
    </row>
    <row r="44" spans="2:12">
      <c r="C44" s="179"/>
      <c r="D44" s="179"/>
      <c r="K44" s="5"/>
    </row>
    <row r="45" spans="2:12">
      <c r="C45" s="179"/>
      <c r="D45" s="179"/>
      <c r="K45" s="5"/>
    </row>
    <row r="46" spans="2:12">
      <c r="C46" s="179"/>
      <c r="D46" s="179"/>
      <c r="K46" s="5"/>
    </row>
    <row r="47" spans="2:12">
      <c r="C47" s="179"/>
      <c r="D47" s="179"/>
      <c r="K47" s="5"/>
    </row>
    <row r="48" spans="2:12">
      <c r="C48" s="179"/>
      <c r="D48" s="179"/>
      <c r="K48" s="5"/>
    </row>
    <row r="49" spans="3:11">
      <c r="C49" s="179"/>
      <c r="D49" s="179"/>
      <c r="K49" s="5"/>
    </row>
    <row r="50" spans="3:11">
      <c r="C50" s="179"/>
      <c r="D50" s="179"/>
      <c r="K50" s="5"/>
    </row>
    <row r="51" spans="3:11">
      <c r="C51" s="179"/>
      <c r="D51" s="179"/>
      <c r="K51" s="5"/>
    </row>
    <row r="52" spans="3:11" ht="15" customHeight="1">
      <c r="C52" s="179"/>
      <c r="D52" s="179"/>
      <c r="K52" s="5"/>
    </row>
    <row r="53" spans="3:11" ht="15" customHeight="1">
      <c r="C53" s="179"/>
      <c r="D53" s="179"/>
    </row>
    <row r="54" spans="3:11" ht="15" customHeight="1">
      <c r="C54" s="179"/>
      <c r="D54" s="179"/>
    </row>
    <row r="55" spans="3:11" ht="15" customHeight="1">
      <c r="C55" s="179"/>
      <c r="D55" s="179"/>
    </row>
    <row r="56" spans="3:11">
      <c r="C56" s="179"/>
      <c r="D56" s="179"/>
    </row>
    <row r="57" spans="3:11">
      <c r="C57" s="179"/>
      <c r="D57" s="179"/>
    </row>
    <row r="58" spans="3:11">
      <c r="C58" s="179"/>
      <c r="D58" s="179"/>
    </row>
    <row r="59" spans="3:11">
      <c r="C59" s="179"/>
      <c r="D59" s="179"/>
    </row>
    <row r="60" spans="3:11">
      <c r="C60" s="179"/>
      <c r="D60" s="179"/>
    </row>
    <row r="61" spans="3:11" ht="15" customHeight="1">
      <c r="C61" s="179"/>
      <c r="D61" s="179"/>
    </row>
    <row r="62" spans="3:11">
      <c r="C62" s="179"/>
      <c r="D62" s="179"/>
    </row>
    <row r="63" spans="3:11">
      <c r="C63" s="179"/>
      <c r="D63" s="179"/>
    </row>
    <row r="64" spans="3:11" ht="15" customHeight="1">
      <c r="C64" s="179"/>
      <c r="D64" s="179"/>
    </row>
    <row r="65" spans="3:4">
      <c r="C65" s="179"/>
      <c r="D65" s="179"/>
    </row>
    <row r="66" spans="3:4">
      <c r="C66" s="179"/>
      <c r="D66" s="179"/>
    </row>
    <row r="67" spans="3:4">
      <c r="C67" s="179"/>
      <c r="D67" s="179"/>
    </row>
  </sheetData>
  <mergeCells count="67">
    <mergeCell ref="C12:D12"/>
    <mergeCell ref="F12:G12"/>
    <mergeCell ref="F15:G15"/>
    <mergeCell ref="D10:J10"/>
    <mergeCell ref="B6:C6"/>
    <mergeCell ref="B7:C7"/>
    <mergeCell ref="B8:C8"/>
    <mergeCell ref="B9:C9"/>
    <mergeCell ref="B10:C10"/>
    <mergeCell ref="C43:D43"/>
    <mergeCell ref="C57:D57"/>
    <mergeCell ref="C45:D45"/>
    <mergeCell ref="C47:D47"/>
    <mergeCell ref="C46:D46"/>
    <mergeCell ref="C50:D50"/>
    <mergeCell ref="C51:D51"/>
    <mergeCell ref="C48:D48"/>
    <mergeCell ref="C49:D49"/>
    <mergeCell ref="C44:D44"/>
    <mergeCell ref="C60:D60"/>
    <mergeCell ref="C61:D61"/>
    <mergeCell ref="C52:D52"/>
    <mergeCell ref="C53:D53"/>
    <mergeCell ref="C54:D54"/>
    <mergeCell ref="C55:D55"/>
    <mergeCell ref="C58:D58"/>
    <mergeCell ref="C59:D59"/>
    <mergeCell ref="C56:D56"/>
    <mergeCell ref="C67:D67"/>
    <mergeCell ref="C62:D62"/>
    <mergeCell ref="C63:D63"/>
    <mergeCell ref="C64:D64"/>
    <mergeCell ref="C65:D65"/>
    <mergeCell ref="C66:D66"/>
    <mergeCell ref="C38:D38"/>
    <mergeCell ref="D31:H31"/>
    <mergeCell ref="C27:D27"/>
    <mergeCell ref="F27:G27"/>
    <mergeCell ref="C26:D26"/>
    <mergeCell ref="C29:D29"/>
    <mergeCell ref="F29:G29"/>
    <mergeCell ref="C15:D15"/>
    <mergeCell ref="C30:D30"/>
    <mergeCell ref="C19:D19"/>
    <mergeCell ref="C28:D28"/>
    <mergeCell ref="C32:D32"/>
    <mergeCell ref="C20:D20"/>
    <mergeCell ref="C21:D21"/>
    <mergeCell ref="C22:D22"/>
    <mergeCell ref="C23:D23"/>
    <mergeCell ref="C24:D24"/>
    <mergeCell ref="C16:D16"/>
    <mergeCell ref="C25:D25"/>
    <mergeCell ref="D1:E1"/>
    <mergeCell ref="D2:E2"/>
    <mergeCell ref="D3:E3"/>
    <mergeCell ref="D4:E4"/>
    <mergeCell ref="C18:D18"/>
    <mergeCell ref="C14:D14"/>
    <mergeCell ref="D6:J6"/>
    <mergeCell ref="D7:J7"/>
    <mergeCell ref="D8:J8"/>
    <mergeCell ref="D9:J9"/>
    <mergeCell ref="C13:D13"/>
    <mergeCell ref="F13:G13"/>
    <mergeCell ref="C17:D17"/>
    <mergeCell ref="B11:J11"/>
  </mergeCells>
  <conditionalFormatting sqref="K31:K1048576 K1:K12 K14:K16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7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19">
    <cfRule type="colorScale" priority="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8">
    <cfRule type="colorScale" priority="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9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3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1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17:K18">
    <cfRule type="colorScale" priority="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0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1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2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1.4960629921259843" right="0.31496062992125984" top="0.74803149606299213" bottom="0.74803149606299213" header="0.31496062992125984" footer="0.31496062992125984"/>
  <pageSetup paperSize="9" scale="52" fitToHeight="0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OutlineSymbols="0" showWhiteSpace="0" view="pageBreakPreview" topLeftCell="A22" zoomScaleNormal="100" zoomScaleSheetLayoutView="100" workbookViewId="0">
      <selection activeCell="B26" sqref="B26"/>
    </sheetView>
  </sheetViews>
  <sheetFormatPr defaultRowHeight="13.8"/>
  <cols>
    <col min="1" max="1" width="13.44140625" style="36" customWidth="1"/>
    <col min="2" max="2" width="74.109375" style="36" customWidth="1"/>
    <col min="3" max="3" width="8.109375" style="36" customWidth="1"/>
    <col min="4" max="4" width="8.6640625" style="36" customWidth="1"/>
    <col min="5" max="5" width="66.6640625" style="36" bestFit="1" customWidth="1"/>
    <col min="6" max="6" width="20" style="36" bestFit="1" customWidth="1"/>
    <col min="7" max="16384" width="8.88671875" style="36"/>
  </cols>
  <sheetData>
    <row r="1" spans="1:10" ht="23.4" customHeight="1">
      <c r="A1" s="7" t="s">
        <v>12</v>
      </c>
      <c r="B1" s="8"/>
      <c r="C1" s="8"/>
      <c r="D1" s="39"/>
      <c r="E1" s="39"/>
      <c r="F1" s="191"/>
      <c r="G1" s="191"/>
      <c r="H1" s="191"/>
      <c r="I1" s="191"/>
      <c r="J1" s="191"/>
    </row>
    <row r="2" spans="1:10" ht="15.6" customHeight="1">
      <c r="A2" s="7" t="s">
        <v>13</v>
      </c>
      <c r="B2" s="8"/>
      <c r="C2" s="8"/>
      <c r="D2" s="38"/>
      <c r="E2" s="38"/>
      <c r="F2" s="191"/>
      <c r="G2" s="191"/>
      <c r="H2" s="191"/>
      <c r="I2" s="191"/>
      <c r="J2" s="191"/>
    </row>
    <row r="3" spans="1:10" ht="13.2" customHeight="1">
      <c r="A3" s="7"/>
      <c r="B3" s="8"/>
      <c r="C3" s="8"/>
      <c r="D3" s="38"/>
      <c r="E3" s="38"/>
    </row>
    <row r="4" spans="1:10" ht="22.2" customHeight="1">
      <c r="A4" s="40" t="s">
        <v>27</v>
      </c>
      <c r="B4" s="41" t="s">
        <v>114</v>
      </c>
      <c r="C4" s="8"/>
      <c r="D4" s="38"/>
      <c r="E4" s="38"/>
    </row>
    <row r="5" spans="1:10" ht="20.399999999999999" customHeight="1">
      <c r="A5" s="7"/>
      <c r="B5" s="8"/>
      <c r="C5" s="8"/>
      <c r="D5" s="38"/>
      <c r="E5" s="38"/>
    </row>
    <row r="6" spans="1:10" ht="13.8" customHeight="1">
      <c r="A6" s="192" t="s">
        <v>20</v>
      </c>
      <c r="B6" s="192"/>
      <c r="C6" s="192"/>
      <c r="D6" s="192"/>
      <c r="E6" s="192"/>
    </row>
    <row r="7" spans="1:10" s="99" customFormat="1" ht="30" customHeight="1">
      <c r="A7" s="96" t="s">
        <v>24</v>
      </c>
      <c r="B7" s="96" t="s">
        <v>23</v>
      </c>
      <c r="C7" s="97" t="s">
        <v>22</v>
      </c>
      <c r="D7" s="98" t="s">
        <v>21</v>
      </c>
      <c r="E7" s="96" t="s">
        <v>20</v>
      </c>
    </row>
    <row r="8" spans="1:10" s="112" customFormat="1" ht="24" customHeight="1">
      <c r="A8" s="48">
        <v>1</v>
      </c>
      <c r="B8" s="50" t="s">
        <v>95</v>
      </c>
      <c r="C8" s="43"/>
      <c r="D8" s="44"/>
      <c r="E8" s="42"/>
    </row>
    <row r="9" spans="1:10" s="115" customFormat="1" ht="30" customHeight="1">
      <c r="A9" s="116" t="s">
        <v>98</v>
      </c>
      <c r="B9" s="117" t="s">
        <v>97</v>
      </c>
      <c r="C9" s="121" t="s">
        <v>94</v>
      </c>
      <c r="D9" s="121">
        <v>12</v>
      </c>
      <c r="E9" s="120" t="s">
        <v>96</v>
      </c>
    </row>
    <row r="10" spans="1:10" ht="24" customHeight="1">
      <c r="A10" s="48">
        <v>2</v>
      </c>
      <c r="B10" s="50" t="s">
        <v>117</v>
      </c>
      <c r="C10" s="43"/>
      <c r="D10" s="44"/>
      <c r="E10" s="42"/>
    </row>
    <row r="11" spans="1:10" s="107" customFormat="1" ht="42" customHeight="1">
      <c r="A11" s="46" t="s">
        <v>99</v>
      </c>
      <c r="B11" s="113" t="s">
        <v>136</v>
      </c>
      <c r="C11" s="47" t="s">
        <v>17</v>
      </c>
      <c r="D11" s="114">
        <v>196</v>
      </c>
      <c r="E11" s="49" t="s">
        <v>143</v>
      </c>
    </row>
    <row r="12" spans="1:10" ht="45" customHeight="1">
      <c r="A12" s="46" t="s">
        <v>100</v>
      </c>
      <c r="B12" s="113" t="s">
        <v>118</v>
      </c>
      <c r="C12" s="45" t="s">
        <v>17</v>
      </c>
      <c r="D12" s="46">
        <v>84</v>
      </c>
      <c r="E12" s="49" t="s">
        <v>119</v>
      </c>
    </row>
    <row r="13" spans="1:10" s="111" customFormat="1" ht="34.799999999999997" customHeight="1">
      <c r="A13" s="46" t="s">
        <v>101</v>
      </c>
      <c r="B13" s="113" t="s">
        <v>138</v>
      </c>
      <c r="C13" s="45" t="s">
        <v>17</v>
      </c>
      <c r="D13" s="46">
        <v>100</v>
      </c>
      <c r="E13" s="49" t="s">
        <v>144</v>
      </c>
    </row>
    <row r="14" spans="1:10" ht="27.6" customHeight="1">
      <c r="A14" s="46" t="s">
        <v>102</v>
      </c>
      <c r="B14" s="49" t="s">
        <v>122</v>
      </c>
      <c r="C14" s="46" t="s">
        <v>94</v>
      </c>
      <c r="D14" s="46">
        <v>122.45</v>
      </c>
      <c r="E14" s="49" t="s">
        <v>121</v>
      </c>
    </row>
    <row r="15" spans="1:10" s="144" customFormat="1" ht="27.6" customHeight="1">
      <c r="A15" s="46" t="s">
        <v>124</v>
      </c>
      <c r="B15" s="49" t="s">
        <v>123</v>
      </c>
      <c r="C15" s="46" t="s">
        <v>94</v>
      </c>
      <c r="D15" s="46">
        <v>122.45</v>
      </c>
      <c r="E15" s="49" t="s">
        <v>121</v>
      </c>
    </row>
    <row r="16" spans="1:10" s="144" customFormat="1" ht="24" customHeight="1">
      <c r="A16" s="48">
        <v>3</v>
      </c>
      <c r="B16" s="50" t="s">
        <v>125</v>
      </c>
      <c r="C16" s="48"/>
      <c r="D16" s="48"/>
      <c r="E16" s="50"/>
    </row>
    <row r="17" spans="1:8" s="144" customFormat="1" ht="24" customHeight="1">
      <c r="A17" s="46" t="s">
        <v>103</v>
      </c>
      <c r="B17" s="108" t="s">
        <v>126</v>
      </c>
      <c r="C17" s="46" t="s">
        <v>94</v>
      </c>
      <c r="D17" s="46">
        <v>155.43</v>
      </c>
      <c r="E17" s="49" t="s">
        <v>121</v>
      </c>
    </row>
    <row r="18" spans="1:8" s="144" customFormat="1" ht="25.8" customHeight="1">
      <c r="A18" s="46" t="s">
        <v>104</v>
      </c>
      <c r="B18" s="49" t="s">
        <v>127</v>
      </c>
      <c r="C18" s="46" t="s">
        <v>94</v>
      </c>
      <c r="D18" s="46">
        <v>122.45</v>
      </c>
      <c r="E18" s="49" t="s">
        <v>121</v>
      </c>
    </row>
    <row r="19" spans="1:8" s="144" customFormat="1" ht="24" customHeight="1">
      <c r="A19" s="48">
        <v>4</v>
      </c>
      <c r="B19" s="50" t="s">
        <v>131</v>
      </c>
      <c r="C19" s="48"/>
      <c r="D19" s="48"/>
      <c r="E19" s="50"/>
    </row>
    <row r="20" spans="1:8" s="144" customFormat="1" ht="24" customHeight="1">
      <c r="A20" s="46" t="s">
        <v>107</v>
      </c>
      <c r="B20" s="108" t="s">
        <v>145</v>
      </c>
      <c r="C20" s="46" t="s">
        <v>94</v>
      </c>
      <c r="D20" s="46">
        <v>8.4700000000000006</v>
      </c>
      <c r="E20" s="49" t="s">
        <v>132</v>
      </c>
    </row>
    <row r="21" spans="1:8" s="144" customFormat="1" ht="24" customHeight="1">
      <c r="A21" s="46" t="s">
        <v>108</v>
      </c>
      <c r="B21" s="108" t="s">
        <v>133</v>
      </c>
      <c r="C21" s="46" t="s">
        <v>94</v>
      </c>
      <c r="D21" s="46">
        <v>21</v>
      </c>
      <c r="E21" s="49" t="s">
        <v>135</v>
      </c>
    </row>
    <row r="22" spans="1:8" ht="24" customHeight="1">
      <c r="A22" s="48">
        <v>5</v>
      </c>
      <c r="B22" s="50" t="s">
        <v>18</v>
      </c>
      <c r="C22" s="48"/>
      <c r="D22" s="48"/>
      <c r="E22" s="50"/>
    </row>
    <row r="23" spans="1:8" ht="24" customHeight="1">
      <c r="A23" s="46" t="s">
        <v>129</v>
      </c>
      <c r="B23" s="108" t="s">
        <v>128</v>
      </c>
      <c r="C23" s="46" t="s">
        <v>94</v>
      </c>
      <c r="D23" s="46">
        <v>122.45</v>
      </c>
      <c r="E23" s="49" t="s">
        <v>121</v>
      </c>
    </row>
    <row r="24" spans="1:8" s="112" customFormat="1" ht="24" customHeight="1">
      <c r="A24" s="118">
        <v>6</v>
      </c>
      <c r="B24" s="119" t="s">
        <v>105</v>
      </c>
      <c r="C24" s="46"/>
      <c r="D24" s="46"/>
      <c r="E24" s="49"/>
    </row>
    <row r="25" spans="1:8" ht="25.8" customHeight="1">
      <c r="A25" s="46" t="s">
        <v>134</v>
      </c>
      <c r="B25" s="122" t="s">
        <v>106</v>
      </c>
      <c r="C25" s="46" t="s">
        <v>94</v>
      </c>
      <c r="D25" s="46">
        <v>122.45</v>
      </c>
      <c r="E25" s="49" t="s">
        <v>130</v>
      </c>
    </row>
    <row r="26" spans="1:8" ht="60.6" customHeight="1">
      <c r="A26" s="37"/>
      <c r="B26" s="123"/>
      <c r="C26" s="37"/>
      <c r="D26" s="37"/>
      <c r="E26" s="37"/>
      <c r="F26" s="37"/>
      <c r="G26" s="37"/>
      <c r="H26" s="37"/>
    </row>
    <row r="27" spans="1:8" s="144" customFormat="1" ht="60.6" customHeight="1">
      <c r="A27" s="37"/>
      <c r="B27" s="123"/>
      <c r="C27" s="37"/>
      <c r="D27" s="37"/>
      <c r="E27" s="37"/>
      <c r="F27" s="37"/>
      <c r="G27" s="37"/>
      <c r="H27" s="37"/>
    </row>
    <row r="28" spans="1:8" s="144" customFormat="1" ht="60.6" customHeight="1">
      <c r="A28" s="37"/>
      <c r="B28" s="123"/>
      <c r="C28" s="37"/>
      <c r="D28" s="37"/>
      <c r="E28" s="37"/>
      <c r="F28" s="37"/>
      <c r="G28" s="37"/>
      <c r="H28" s="37"/>
    </row>
    <row r="29" spans="1:8" s="144" customFormat="1" ht="60.6" customHeight="1">
      <c r="A29" s="37"/>
      <c r="B29" s="123"/>
      <c r="C29" s="37"/>
      <c r="D29" s="37"/>
      <c r="E29" s="37"/>
      <c r="F29" s="37"/>
      <c r="G29" s="37"/>
      <c r="H29" s="37"/>
    </row>
    <row r="30" spans="1:8" s="144" customFormat="1" ht="60.6" customHeight="1">
      <c r="A30" s="37"/>
      <c r="B30" s="123"/>
      <c r="C30" s="37"/>
      <c r="D30" s="37"/>
      <c r="E30" s="37"/>
      <c r="F30" s="37"/>
      <c r="G30" s="37"/>
      <c r="H30" s="37"/>
    </row>
    <row r="31" spans="1:8" s="144" customFormat="1" ht="60.6" customHeight="1">
      <c r="A31" s="37"/>
      <c r="B31" s="123"/>
      <c r="C31" s="37"/>
      <c r="D31" s="37"/>
      <c r="E31" s="37"/>
      <c r="F31" s="37"/>
      <c r="G31" s="37"/>
      <c r="H31" s="37"/>
    </row>
    <row r="32" spans="1:8" ht="69.900000000000006" customHeight="1">
      <c r="A32" s="190" t="s">
        <v>26</v>
      </c>
      <c r="B32" s="190"/>
      <c r="C32" s="190"/>
      <c r="D32" s="190"/>
      <c r="E32" s="190"/>
      <c r="F32" s="109"/>
      <c r="G32" s="109"/>
      <c r="H32" s="109"/>
    </row>
  </sheetData>
  <mergeCells count="6">
    <mergeCell ref="A32:E32"/>
    <mergeCell ref="F1:H1"/>
    <mergeCell ref="I1:J1"/>
    <mergeCell ref="F2:H2"/>
    <mergeCell ref="I2:J2"/>
    <mergeCell ref="A6:E6"/>
  </mergeCells>
  <pageMargins left="1.4960629921259843" right="0.31496062992125984" top="0.74803149606299213" bottom="0.74803149606299213" header="0.31496062992125984" footer="0.31496062992125984"/>
  <pageSetup paperSize="9" scale="45" fitToWidth="0" orientation="landscape" r:id="rId1"/>
  <headerFooter>
    <oddHeader>&amp;L &amp;CPrefeitura Municipal de São Sebastião da Boa Vista
CNPJ: 05.105.143/0001-81 &amp;R</oddHeader>
    <oddFooter>&amp;L &amp;CPraça da Matriz  - Centro - São Sebastião da Boa Vista / PA 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E32"/>
  <sheetViews>
    <sheetView zoomScaleNormal="100" workbookViewId="0">
      <selection activeCell="C9" sqref="C9"/>
    </sheetView>
  </sheetViews>
  <sheetFormatPr defaultColWidth="10" defaultRowHeight="14.4"/>
  <cols>
    <col min="1" max="1" width="7.33203125" style="86" customWidth="1"/>
    <col min="2" max="2" width="37" style="86" customWidth="1"/>
    <col min="3" max="3" width="18.44140625" style="86" customWidth="1"/>
    <col min="4" max="5" width="16.21875" style="86" customWidth="1"/>
    <col min="6" max="23" width="13.33203125" style="86" customWidth="1"/>
    <col min="24" max="1019" width="10" style="86"/>
    <col min="1020" max="16384" width="10" style="85"/>
  </cols>
  <sheetData>
    <row r="1" spans="1:5" ht="106.5" customHeight="1"/>
    <row r="2" spans="1:5" s="89" customFormat="1" ht="15" customHeight="1">
      <c r="A2" s="206" t="s">
        <v>25</v>
      </c>
      <c r="B2" s="206"/>
      <c r="C2" s="94" t="s">
        <v>92</v>
      </c>
      <c r="D2" s="93" t="s">
        <v>91</v>
      </c>
      <c r="E2" s="93"/>
    </row>
    <row r="3" spans="1:5" s="89" customFormat="1" ht="39" customHeight="1">
      <c r="A3" s="207" t="str">
        <f>Planilha!D6</f>
        <v>AMPLIAÇÃO DA ESCOLA SÃO BENEDITO - MADEIRA</v>
      </c>
      <c r="B3" s="207"/>
      <c r="C3" s="92" t="s">
        <v>156</v>
      </c>
      <c r="D3" s="208">
        <v>0.28820000000000001</v>
      </c>
      <c r="E3" s="208"/>
    </row>
    <row r="4" spans="1:5" s="89" customFormat="1" ht="15" customHeight="1">
      <c r="A4" s="203" t="s">
        <v>90</v>
      </c>
      <c r="B4" s="204"/>
      <c r="C4" s="204"/>
      <c r="D4" s="204"/>
      <c r="E4" s="205"/>
    </row>
    <row r="5" spans="1:5" s="102" customFormat="1" ht="15" customHeight="1">
      <c r="A5" s="100" t="s">
        <v>24</v>
      </c>
      <c r="B5" s="100" t="s">
        <v>23</v>
      </c>
      <c r="C5" s="101" t="s">
        <v>89</v>
      </c>
      <c r="D5" s="101" t="s">
        <v>111</v>
      </c>
      <c r="E5" s="101" t="s">
        <v>112</v>
      </c>
    </row>
    <row r="6" spans="1:5" s="89" customFormat="1" ht="13.5" customHeight="1">
      <c r="A6" s="200" t="s">
        <v>19</v>
      </c>
      <c r="B6" s="195" t="str">
        <f>Planilha!C13</f>
        <v>SERVIÇOS PRELIMINARES</v>
      </c>
      <c r="C6" s="131">
        <v>1</v>
      </c>
      <c r="D6" s="135">
        <v>1</v>
      </c>
      <c r="E6" s="133"/>
    </row>
    <row r="7" spans="1:5" s="89" customFormat="1" ht="13.5" customHeight="1">
      <c r="A7" s="200"/>
      <c r="B7" s="196"/>
      <c r="C7" s="132">
        <f>Planilha!J13</f>
        <v>2797.32</v>
      </c>
      <c r="D7" s="136">
        <f>TRUNC(C7*D6,2)</f>
        <v>2797.32</v>
      </c>
      <c r="E7" s="137"/>
    </row>
    <row r="8" spans="1:5" s="89" customFormat="1" ht="13.5" customHeight="1">
      <c r="A8" s="200" t="s">
        <v>110</v>
      </c>
      <c r="B8" s="195" t="str">
        <f>Planilha!C15</f>
        <v xml:space="preserve">ESTRUTURA </v>
      </c>
      <c r="C8" s="131">
        <v>1</v>
      </c>
      <c r="D8" s="139">
        <v>0.5</v>
      </c>
      <c r="E8" s="95">
        <v>0.5</v>
      </c>
    </row>
    <row r="9" spans="1:5" s="89" customFormat="1" ht="13.5" customHeight="1">
      <c r="A9" s="200"/>
      <c r="B9" s="196"/>
      <c r="C9" s="132">
        <f>Planilha!J15</f>
        <v>75832.409499999994</v>
      </c>
      <c r="D9" s="138">
        <f>C9/2</f>
        <v>37916.204749999997</v>
      </c>
      <c r="E9" s="143">
        <f>C9/2</f>
        <v>37916.204749999997</v>
      </c>
    </row>
    <row r="10" spans="1:5" s="89" customFormat="1" ht="13.5" customHeight="1">
      <c r="A10" s="193">
        <v>3</v>
      </c>
      <c r="B10" s="195" t="str">
        <f>Planilha!C21</f>
        <v>COBERTURA</v>
      </c>
      <c r="C10" s="131">
        <v>1</v>
      </c>
      <c r="D10" s="133"/>
      <c r="E10" s="133">
        <v>1</v>
      </c>
    </row>
    <row r="11" spans="1:5" s="89" customFormat="1" ht="13.5" customHeight="1">
      <c r="A11" s="194"/>
      <c r="B11" s="196"/>
      <c r="C11" s="155">
        <f>Planilha!J21</f>
        <v>22120.899500000003</v>
      </c>
      <c r="D11" s="137"/>
      <c r="E11" s="143">
        <f>C11</f>
        <v>22120.899500000003</v>
      </c>
    </row>
    <row r="12" spans="1:5" s="89" customFormat="1" ht="13.5" customHeight="1">
      <c r="A12" s="193">
        <v>4</v>
      </c>
      <c r="B12" s="195" t="str">
        <f>Planilha!C24</f>
        <v>ESQUADRIAS</v>
      </c>
      <c r="C12" s="131">
        <v>1</v>
      </c>
      <c r="D12" s="141"/>
      <c r="E12" s="133">
        <v>1</v>
      </c>
    </row>
    <row r="13" spans="1:5" s="89" customFormat="1" ht="13.5" customHeight="1">
      <c r="A13" s="194"/>
      <c r="B13" s="197"/>
      <c r="C13" s="155">
        <f>Planilha!J24</f>
        <v>19269.877899999999</v>
      </c>
      <c r="D13" s="141"/>
      <c r="E13" s="134">
        <f>C13</f>
        <v>19269.877899999999</v>
      </c>
    </row>
    <row r="14" spans="1:5" s="89" customFormat="1" ht="13.5" customHeight="1">
      <c r="A14" s="200">
        <v>5</v>
      </c>
      <c r="B14" s="195" t="str">
        <f>Planilha!C27</f>
        <v>PINTURA</v>
      </c>
      <c r="C14" s="131">
        <v>1</v>
      </c>
      <c r="D14" s="135"/>
      <c r="E14" s="133">
        <v>1</v>
      </c>
    </row>
    <row r="15" spans="1:5" s="89" customFormat="1" ht="13.5" customHeight="1">
      <c r="A15" s="200"/>
      <c r="B15" s="196"/>
      <c r="C15" s="132">
        <f>Planilha!J27</f>
        <v>9085.7900000000009</v>
      </c>
      <c r="D15" s="141"/>
      <c r="E15" s="143">
        <f>C15</f>
        <v>9085.7900000000009</v>
      </c>
    </row>
    <row r="16" spans="1:5" s="89" customFormat="1" ht="13.5" customHeight="1">
      <c r="A16" s="200">
        <v>6</v>
      </c>
      <c r="B16" s="195" t="str">
        <f>Planilha!C29</f>
        <v>SERVIÇOS FINAIS</v>
      </c>
      <c r="C16" s="131">
        <v>1</v>
      </c>
      <c r="D16" s="135"/>
      <c r="E16" s="133">
        <v>1</v>
      </c>
    </row>
    <row r="17" spans="1:9" s="89" customFormat="1" ht="13.5" customHeight="1">
      <c r="A17" s="200"/>
      <c r="B17" s="196"/>
      <c r="C17" s="132">
        <f>Planilha!J29</f>
        <v>1694.7080000000001</v>
      </c>
      <c r="D17" s="140"/>
      <c r="E17" s="134">
        <f>C17</f>
        <v>1694.7080000000001</v>
      </c>
    </row>
    <row r="18" spans="1:9" s="89" customFormat="1" ht="15" customHeight="1">
      <c r="A18" s="202" t="s">
        <v>88</v>
      </c>
      <c r="B18" s="202"/>
      <c r="C18" s="202"/>
      <c r="D18" s="142">
        <f>ROUND((D19/E21)*100,2)/100</f>
        <v>0.31129999999999997</v>
      </c>
      <c r="E18" s="142">
        <v>0.69869999999999999</v>
      </c>
    </row>
    <row r="19" spans="1:9" s="89" customFormat="1" ht="15" customHeight="1">
      <c r="A19" s="202" t="s">
        <v>87</v>
      </c>
      <c r="B19" s="202"/>
      <c r="C19" s="202"/>
      <c r="D19" s="90">
        <f>SUM(D7,D9)</f>
        <v>40713.524749999997</v>
      </c>
      <c r="E19" s="90">
        <f>SUM(E9,E11,E13,E15,E17)</f>
        <v>90087.480150000003</v>
      </c>
    </row>
    <row r="20" spans="1:9" s="89" customFormat="1" ht="15" customHeight="1">
      <c r="A20" s="202" t="s">
        <v>86</v>
      </c>
      <c r="B20" s="202"/>
      <c r="C20" s="202"/>
      <c r="D20" s="91">
        <f>D18</f>
        <v>0.31129999999999997</v>
      </c>
      <c r="E20" s="91">
        <f>D18+E18</f>
        <v>1.01</v>
      </c>
    </row>
    <row r="21" spans="1:9" s="89" customFormat="1" ht="15" customHeight="1">
      <c r="A21" s="202" t="s">
        <v>85</v>
      </c>
      <c r="B21" s="202"/>
      <c r="C21" s="202"/>
      <c r="D21" s="90">
        <f>D19</f>
        <v>40713.524749999997</v>
      </c>
      <c r="E21" s="90">
        <f>D21+E19</f>
        <v>130801.0049</v>
      </c>
    </row>
    <row r="22" spans="1:9" ht="12" customHeight="1"/>
    <row r="23" spans="1:9" ht="18" customHeight="1">
      <c r="A23" s="201" t="str">
        <f>Planilha!B11</f>
        <v>S.S.B.V 19/01/2026</v>
      </c>
      <c r="B23" s="201"/>
      <c r="C23" s="201"/>
      <c r="D23" s="201"/>
      <c r="E23" s="201"/>
    </row>
    <row r="24" spans="1:9" ht="18" customHeight="1">
      <c r="B24" s="87"/>
      <c r="C24" s="88"/>
    </row>
    <row r="25" spans="1:9" ht="18" customHeight="1">
      <c r="B25" s="87"/>
      <c r="C25" s="88"/>
    </row>
    <row r="26" spans="1:9" ht="18" customHeight="1">
      <c r="B26" s="87"/>
      <c r="C26" s="88"/>
    </row>
    <row r="27" spans="1:9" ht="18" customHeight="1">
      <c r="B27" s="87"/>
      <c r="C27" s="88"/>
    </row>
    <row r="28" spans="1:9" ht="18" customHeight="1">
      <c r="B28" s="87"/>
      <c r="C28" s="88"/>
    </row>
    <row r="29" spans="1:9" ht="18" customHeight="1">
      <c r="B29" s="87"/>
      <c r="C29" s="88"/>
    </row>
    <row r="30" spans="1:9" ht="66" customHeight="1">
      <c r="A30" s="198" t="s">
        <v>84</v>
      </c>
      <c r="B30" s="199"/>
      <c r="C30" s="199"/>
      <c r="D30" s="199"/>
      <c r="E30" s="199"/>
      <c r="F30" s="199"/>
      <c r="G30" s="199"/>
      <c r="H30" s="199"/>
      <c r="I30" s="199"/>
    </row>
    <row r="31" spans="1:9" ht="18" customHeight="1">
      <c r="B31" s="87"/>
    </row>
    <row r="32" spans="1:9" ht="18" customHeight="1">
      <c r="B32" s="87"/>
    </row>
  </sheetData>
  <mergeCells count="22">
    <mergeCell ref="A4:E4"/>
    <mergeCell ref="A8:A9"/>
    <mergeCell ref="B8:B9"/>
    <mergeCell ref="A2:B2"/>
    <mergeCell ref="A3:B3"/>
    <mergeCell ref="D3:E3"/>
    <mergeCell ref="A6:A7"/>
    <mergeCell ref="B6:B7"/>
    <mergeCell ref="A10:A11"/>
    <mergeCell ref="B10:B11"/>
    <mergeCell ref="A12:A13"/>
    <mergeCell ref="B12:B13"/>
    <mergeCell ref="A30:I30"/>
    <mergeCell ref="A14:A15"/>
    <mergeCell ref="B14:B15"/>
    <mergeCell ref="A16:A17"/>
    <mergeCell ref="B16:B17"/>
    <mergeCell ref="A23:E23"/>
    <mergeCell ref="A21:C21"/>
    <mergeCell ref="A18:C18"/>
    <mergeCell ref="A19:C19"/>
    <mergeCell ref="A20:C20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90" firstPageNumber="0" orientation="portrait" horizontalDpi="300" verticalDpi="300" r:id="rId1"/>
  <rowBreaks count="1" manualBreakCount="1">
    <brk id="3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69"/>
  <sheetViews>
    <sheetView view="pageBreakPreview" topLeftCell="A46" zoomScaleNormal="100" zoomScaleSheetLayoutView="100" workbookViewId="0">
      <selection activeCell="O29" sqref="O29"/>
    </sheetView>
  </sheetViews>
  <sheetFormatPr defaultRowHeight="14.4"/>
  <cols>
    <col min="1" max="14" width="8.88671875" style="5"/>
    <col min="15" max="15" width="64.5546875" style="5" customWidth="1"/>
    <col min="16" max="16384" width="8.88671875" style="5"/>
  </cols>
  <sheetData>
    <row r="1" spans="1:25" ht="16.2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236" t="s">
        <v>82</v>
      </c>
      <c r="V1" s="236"/>
      <c r="W1" s="236" t="s">
        <v>69</v>
      </c>
      <c r="X1" s="250">
        <v>2</v>
      </c>
      <c r="Y1" s="51"/>
    </row>
    <row r="2" spans="1:25" ht="16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80">
        <v>1</v>
      </c>
      <c r="V2" s="82" t="s">
        <v>81</v>
      </c>
      <c r="W2" s="236"/>
      <c r="X2" s="251"/>
      <c r="Y2" s="51"/>
    </row>
    <row r="3" spans="1:25" ht="16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80">
        <v>2</v>
      </c>
      <c r="V3" s="82" t="s">
        <v>80</v>
      </c>
      <c r="W3" s="236"/>
      <c r="X3" s="252"/>
      <c r="Y3" s="51"/>
    </row>
    <row r="4" spans="1:25" ht="16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3"/>
      <c r="V4" s="52"/>
      <c r="W4" s="51"/>
      <c r="X4" s="51"/>
      <c r="Y4" s="51"/>
    </row>
    <row r="5" spans="1:25" ht="16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253" t="s">
        <v>79</v>
      </c>
      <c r="Q5" s="253"/>
      <c r="R5" s="253"/>
      <c r="S5" s="253"/>
      <c r="T5" s="51"/>
      <c r="U5" s="254" t="s">
        <v>78</v>
      </c>
      <c r="V5" s="255"/>
      <c r="W5" s="256" t="s">
        <v>69</v>
      </c>
      <c r="X5" s="250">
        <v>1</v>
      </c>
      <c r="Y5" s="51"/>
    </row>
    <row r="6" spans="1:25" ht="16.2">
      <c r="A6" s="264"/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51"/>
      <c r="O6" s="265" t="s">
        <v>78</v>
      </c>
      <c r="P6" s="259" t="s">
        <v>77</v>
      </c>
      <c r="Q6" s="260"/>
      <c r="R6" s="261"/>
      <c r="S6" s="84">
        <f>X1</f>
        <v>2</v>
      </c>
      <c r="T6" s="51"/>
      <c r="U6" s="80">
        <v>1</v>
      </c>
      <c r="V6" s="82" t="s">
        <v>76</v>
      </c>
      <c r="W6" s="257"/>
      <c r="X6" s="251">
        <v>1</v>
      </c>
      <c r="Y6" s="51"/>
    </row>
    <row r="7" spans="1:25" ht="16.2">
      <c r="A7" s="262" t="str">
        <f>[1]PO!$A$5</f>
        <v>PREFEITURA MUNICIPAL DE SÃO SEBASTIÃO DA BOA VISTA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51"/>
      <c r="O7" s="265"/>
      <c r="P7" s="80"/>
      <c r="Q7" s="83" t="s">
        <v>52</v>
      </c>
      <c r="R7" s="83" t="s">
        <v>51</v>
      </c>
      <c r="S7" s="83" t="s">
        <v>50</v>
      </c>
      <c r="T7" s="51"/>
      <c r="U7" s="80">
        <v>2</v>
      </c>
      <c r="V7" s="82" t="s">
        <v>75</v>
      </c>
      <c r="W7" s="257"/>
      <c r="X7" s="251"/>
      <c r="Y7" s="51"/>
    </row>
    <row r="8" spans="1:25" ht="16.2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265"/>
      <c r="P8" s="80">
        <v>1</v>
      </c>
      <c r="Q8" s="79">
        <f>IF($X$1=1,((((((20.34/100)+1)*(1-(5.15/100)))/(1-(9.65/100)))-1)*100),IF($X$1=2,20.34,"SELECT OPT"))</f>
        <v>20.34</v>
      </c>
      <c r="R8" s="79">
        <f>IF($X$1=1,((((((22.12/100)+1)*(1-(6.65/100)))/(1-(11.15/100)))-1)*100),IF($X$1=2,22.12,"SELECT OPT"))</f>
        <v>22.12</v>
      </c>
      <c r="S8" s="79">
        <f>IF($X$1=1,((((((25/100)+1)*(1-(8.65/100)))/(1-(13.15/100)))-1)*100),IF($X$1=2,25,"SELECT OPT"))</f>
        <v>25</v>
      </c>
      <c r="T8" s="51"/>
      <c r="U8" s="80">
        <v>3</v>
      </c>
      <c r="V8" s="82" t="s">
        <v>74</v>
      </c>
      <c r="W8" s="257"/>
      <c r="X8" s="251"/>
      <c r="Y8" s="51"/>
    </row>
    <row r="9" spans="1:25" ht="16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1"/>
      <c r="O9" s="265"/>
      <c r="P9" s="80">
        <v>2</v>
      </c>
      <c r="Q9" s="79">
        <f>IF($X$1=1,((((((19.6/100)+1)*(1-(5.15/100)))/(1-(9.65/100)))-1)*100),IF($X$1=2,19.6,"SELECT OPT"))</f>
        <v>19.600000000000001</v>
      </c>
      <c r="R9" s="79">
        <f>IF($X$1=1,((((((20.97/100)+1)*(1-(6.65/100)))/(1-(11.15/100)))-1)*100),IF($X$1=2,20.97,"SELECT OPT"))</f>
        <v>20.97</v>
      </c>
      <c r="S9" s="79">
        <f>IF($X$1=1,((((((24.23/100)+1)*(1-(8.65/100)))/(1-(13.15/100)))-1)*100),IF($X$1=2,24.23,"SELECT OPT"))</f>
        <v>24.23</v>
      </c>
      <c r="T9" s="51"/>
      <c r="U9" s="80">
        <v>4</v>
      </c>
      <c r="V9" s="82" t="s">
        <v>73</v>
      </c>
      <c r="W9" s="257"/>
      <c r="X9" s="251"/>
      <c r="Y9" s="51"/>
    </row>
    <row r="10" spans="1:25" ht="16.2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1"/>
      <c r="O10" s="265"/>
      <c r="P10" s="80">
        <v>3</v>
      </c>
      <c r="Q10" s="79">
        <f>IF($X$1=1,((((((20.76/100)+1)*(1-(5.15/100)))/(1-(9.65/100)))-1)*100),IF($X$1=2,20.76,"SELECT OPT"))</f>
        <v>20.76</v>
      </c>
      <c r="R10" s="79">
        <f>IF($X$1=1,((((((24.18/100)+1)*(1-(6.65/100)))/(1-(11.15/100)))-1)*100),IF($X$1=2,24.18,"SELECT OPT"))</f>
        <v>24.18</v>
      </c>
      <c r="S10" s="79">
        <f>IF($X$1=1,((((((26.44/100)+1)*(1-(8.65/100)))/(1-(13.15/100)))-1)*100),IF($X$1=2,26.44,"SELECT OPT"))</f>
        <v>26.44</v>
      </c>
      <c r="T10" s="51"/>
      <c r="U10" s="80">
        <v>5</v>
      </c>
      <c r="V10" s="82" t="s">
        <v>72</v>
      </c>
      <c r="W10" s="257"/>
      <c r="X10" s="251"/>
      <c r="Y10" s="51"/>
    </row>
    <row r="11" spans="1:25" ht="16.2">
      <c r="A11" s="242" t="s">
        <v>71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51"/>
      <c r="O11" s="265"/>
      <c r="P11" s="80">
        <v>4</v>
      </c>
      <c r="Q11" s="79">
        <f>IF($X$1=1,((((((24/100)+1)*(1-(5.15/100)))/(1-(9.65/100)))-1)*100),IF($X$1=2,24,"SELECT OPT"))</f>
        <v>24</v>
      </c>
      <c r="R11" s="79">
        <f>IF($X$1=1,((((((25.84/100)+1)*(1-(6.65/100)))/(1-(11.15/100)))-1)*100),IF($X$1=2,25.84,"SELECT OPT"))</f>
        <v>25.84</v>
      </c>
      <c r="S11" s="79">
        <f>IF($X$1=1,((((((27.86/100)+1)*(1-(8.65/100)))/(1-(13.15/100)))-1)*100),IF($X$1=2,27.86,"SELECT OPT"))</f>
        <v>27.86</v>
      </c>
      <c r="T11" s="51"/>
      <c r="U11" s="80">
        <v>6</v>
      </c>
      <c r="V11" s="82" t="s">
        <v>70</v>
      </c>
      <c r="W11" s="258"/>
      <c r="X11" s="252"/>
      <c r="Y11" s="51"/>
    </row>
    <row r="12" spans="1:25" ht="16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1"/>
      <c r="O12" s="265"/>
      <c r="P12" s="80">
        <v>5</v>
      </c>
      <c r="Q12" s="79">
        <f>IF($X$1=1,((((((22.8/100)+1)*(1-(5.15/100)))/(1-(9.65/100)))-1)*100),IF($X$1=2,22.8,"SELECT OPT"))</f>
        <v>22.8</v>
      </c>
      <c r="R12" s="79">
        <f>IF($X$1=1,((((((27.48/100)+1)*(1-(6.65/100)))/(1-(11.15/100)))-1)*100),IF($X$1=2,27.48,"SELECT OPT"))</f>
        <v>27.48</v>
      </c>
      <c r="S12" s="79">
        <f>IF($X$1=1,((((((30.95/100)+1)*(1-(8.65/100)))/(1-(13.15/100)))-1)*100),IF($X$1=2,30.95,"SELECT OPT"))</f>
        <v>30.95</v>
      </c>
      <c r="T12" s="51"/>
      <c r="U12" s="53"/>
      <c r="V12" s="52"/>
      <c r="W12" s="51"/>
      <c r="X12" s="51"/>
      <c r="Y12" s="51"/>
    </row>
    <row r="13" spans="1:25" ht="16.2">
      <c r="A13" s="81"/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51"/>
      <c r="O13" s="51"/>
      <c r="P13" s="80">
        <v>6</v>
      </c>
      <c r="Q13" s="79">
        <f>IF($X$1=1,((((((11.1/100)+1)*(1-(3.65/100)))/(1-(8.15/100)))-1)*100),IF($X$1=2,11.1,"SELECT OPT"))</f>
        <v>11.1</v>
      </c>
      <c r="R13" s="79">
        <f>IF($X$1=1,((((((14.02/100)+1)*(1-(3.65/100)))/(1-(8.15/100)))-1)*100),IF($X$1=2,14.02,"SELECT OPT"))</f>
        <v>14.02</v>
      </c>
      <c r="S13" s="79">
        <f>IF($X$1=1,((((((16.8/100)+1)*(1-(3.65/100)))/(1-(8.15/100)))-1)*100),IF($X$1=2,16.8,"SELECT OPT"))</f>
        <v>16.8</v>
      </c>
      <c r="T13" s="51"/>
      <c r="U13" s="53"/>
      <c r="V13" s="52"/>
      <c r="W13" s="51"/>
      <c r="X13" s="51"/>
      <c r="Y13" s="51"/>
    </row>
    <row r="14" spans="1:25" ht="16.2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1"/>
      <c r="O14" s="51"/>
      <c r="P14" s="78" t="s">
        <v>69</v>
      </c>
      <c r="Q14" s="77">
        <f>VLOOKUP($X$5,$P$8:$S$13,2,FALSE)</f>
        <v>20.34</v>
      </c>
      <c r="R14" s="77">
        <f>VLOOKUP($X$5,$P$8:$S$13,3,FALSE)</f>
        <v>22.12</v>
      </c>
      <c r="S14" s="77">
        <f>VLOOKUP($X$5,$P$8:$S$13,4,FALSE)</f>
        <v>25</v>
      </c>
      <c r="T14" s="51"/>
      <c r="U14" s="53"/>
      <c r="V14" s="52"/>
      <c r="W14" s="51"/>
      <c r="X14" s="51"/>
      <c r="Y14" s="51"/>
    </row>
    <row r="15" spans="1:25" ht="16.2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1"/>
      <c r="O15" s="51"/>
      <c r="P15" s="51"/>
      <c r="Q15" s="51"/>
      <c r="R15" s="51"/>
      <c r="S15" s="51"/>
      <c r="T15" s="51"/>
      <c r="U15" s="53"/>
      <c r="V15" s="52"/>
      <c r="W15" s="51"/>
      <c r="X15" s="51"/>
      <c r="Y15" s="51"/>
    </row>
    <row r="16" spans="1:25" ht="16.2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1"/>
      <c r="O16" s="51"/>
      <c r="P16" s="51"/>
      <c r="Q16" s="51"/>
      <c r="R16" s="51"/>
      <c r="S16" s="51"/>
      <c r="T16" s="51"/>
      <c r="U16" s="53"/>
      <c r="V16" s="52"/>
      <c r="W16" s="51"/>
      <c r="X16" s="51"/>
      <c r="Y16" s="51"/>
    </row>
    <row r="17" spans="1:25" ht="16.2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1"/>
      <c r="O17" s="51"/>
      <c r="P17" s="51"/>
      <c r="Q17" s="51"/>
      <c r="R17" s="51"/>
      <c r="S17" s="51"/>
      <c r="T17" s="51"/>
      <c r="U17" s="53"/>
      <c r="V17" s="52"/>
      <c r="W17" s="51"/>
      <c r="X17" s="51"/>
      <c r="Y17" s="51"/>
    </row>
    <row r="18" spans="1:25" ht="16.2">
      <c r="A18" s="58"/>
      <c r="B18" s="52" t="s">
        <v>68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51"/>
      <c r="O18" s="51"/>
      <c r="P18" s="51"/>
      <c r="Q18" s="51"/>
      <c r="R18" s="51"/>
      <c r="S18" s="51"/>
      <c r="T18" s="51"/>
      <c r="U18" s="53"/>
      <c r="V18" s="52"/>
      <c r="W18" s="51"/>
      <c r="X18" s="51"/>
      <c r="Y18" s="51"/>
    </row>
    <row r="19" spans="1:25" ht="16.2">
      <c r="A19" s="241" t="s">
        <v>67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51"/>
      <c r="O19" s="51"/>
      <c r="P19" s="51"/>
      <c r="Q19" s="51"/>
      <c r="R19" s="51"/>
      <c r="S19" s="51"/>
      <c r="T19" s="51"/>
      <c r="U19" s="53"/>
      <c r="V19" s="52"/>
      <c r="W19" s="51"/>
      <c r="X19" s="51"/>
      <c r="Y19" s="51"/>
    </row>
    <row r="20" spans="1:25" ht="16.2">
      <c r="A20" s="58" t="s">
        <v>66</v>
      </c>
      <c r="B20" s="58"/>
      <c r="C20" s="58"/>
      <c r="D20" s="242" t="str">
        <f>IF(AND(X1&lt;&gt;1,X1&lt;&gt;2),"SELECT OPT",IF(X1=1,"COM DESONERAÇÃO",IF(X1=2,"SEM DESONERAÇÃO","SELECT OPT")))</f>
        <v>SEM DESONERAÇÃO</v>
      </c>
      <c r="E20" s="242"/>
      <c r="F20" s="242"/>
      <c r="G20" s="58" t="s">
        <v>65</v>
      </c>
      <c r="H20" s="58"/>
      <c r="I20" s="51"/>
      <c r="J20" s="51"/>
      <c r="K20" s="51"/>
      <c r="L20" s="58"/>
      <c r="M20" s="58"/>
      <c r="N20" s="51"/>
      <c r="O20" s="51"/>
      <c r="P20" s="51"/>
      <c r="Q20" s="51"/>
      <c r="R20" s="51"/>
      <c r="S20" s="51"/>
      <c r="T20" s="51"/>
      <c r="U20" s="53"/>
      <c r="V20" s="52"/>
      <c r="W20" s="51"/>
      <c r="X20" s="51"/>
      <c r="Y20" s="51"/>
    </row>
    <row r="21" spans="1:25" ht="16.2">
      <c r="A21" s="58" t="s">
        <v>64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1"/>
      <c r="O21" s="51"/>
      <c r="P21" s="51"/>
      <c r="Q21" s="51"/>
      <c r="R21" s="51"/>
      <c r="S21" s="51"/>
      <c r="T21" s="51"/>
      <c r="U21" s="53"/>
      <c r="V21" s="52"/>
      <c r="W21" s="51"/>
      <c r="X21" s="51"/>
      <c r="Y21" s="51"/>
    </row>
    <row r="22" spans="1:25" ht="16.2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1"/>
      <c r="O22" s="51"/>
      <c r="P22" s="51"/>
      <c r="Q22" s="51"/>
      <c r="R22" s="51"/>
      <c r="S22" s="51"/>
      <c r="T22" s="51"/>
      <c r="U22" s="53"/>
      <c r="V22" s="52"/>
      <c r="W22" s="51"/>
      <c r="X22" s="51"/>
      <c r="Y22" s="51"/>
    </row>
    <row r="23" spans="1:25" ht="16.2">
      <c r="A23" s="58"/>
      <c r="B23" s="58" t="s">
        <v>63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1"/>
      <c r="O23" s="51"/>
      <c r="P23" s="51"/>
      <c r="Q23" s="51"/>
      <c r="R23" s="51"/>
      <c r="S23" s="51"/>
      <c r="T23" s="51"/>
      <c r="U23" s="53"/>
      <c r="V23" s="52"/>
      <c r="W23" s="51"/>
      <c r="X23" s="51"/>
      <c r="Y23" s="51"/>
    </row>
    <row r="24" spans="1:25" ht="16.2">
      <c r="A24" s="58" t="s">
        <v>62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1"/>
      <c r="O24" s="51"/>
      <c r="P24" s="51"/>
      <c r="Q24" s="51"/>
      <c r="R24" s="51"/>
      <c r="S24" s="51"/>
      <c r="T24" s="51"/>
      <c r="U24" s="53"/>
      <c r="V24" s="52"/>
      <c r="W24" s="51"/>
      <c r="X24" s="51"/>
      <c r="Y24" s="51"/>
    </row>
    <row r="25" spans="1:25" ht="16.2">
      <c r="A25" s="51" t="s">
        <v>61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3"/>
      <c r="V25" s="52"/>
      <c r="W25" s="51"/>
      <c r="X25" s="51"/>
      <c r="Y25" s="51"/>
    </row>
    <row r="26" spans="1:25" ht="16.2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3"/>
      <c r="V26" s="52"/>
      <c r="W26" s="51"/>
      <c r="X26" s="51"/>
      <c r="Y26" s="51"/>
    </row>
    <row r="27" spans="1:25" ht="16.2">
      <c r="A27" s="58"/>
      <c r="B27" s="58" t="s">
        <v>60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1"/>
      <c r="O27" s="51"/>
      <c r="P27" s="51"/>
      <c r="Q27" s="51"/>
      <c r="R27" s="51"/>
      <c r="S27" s="51"/>
      <c r="T27" s="51"/>
      <c r="U27" s="53"/>
      <c r="V27" s="52"/>
      <c r="W27" s="51"/>
      <c r="X27" s="51"/>
      <c r="Y27" s="51"/>
    </row>
    <row r="28" spans="1:25" ht="16.2">
      <c r="A28" s="58" t="s">
        <v>59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1"/>
      <c r="O28" s="51"/>
      <c r="P28" s="51"/>
      <c r="Q28" s="51"/>
      <c r="R28" s="51"/>
      <c r="S28" s="51"/>
      <c r="T28" s="51"/>
      <c r="U28" s="53"/>
      <c r="V28" s="52"/>
      <c r="W28" s="51"/>
      <c r="X28" s="51"/>
      <c r="Y28" s="51"/>
    </row>
    <row r="29" spans="1:25" ht="16.2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1"/>
      <c r="O29" s="51"/>
      <c r="P29" s="51"/>
      <c r="Q29" s="51"/>
      <c r="R29" s="51"/>
      <c r="S29" s="51"/>
      <c r="T29" s="51"/>
      <c r="U29" s="53"/>
      <c r="V29" s="52"/>
      <c r="W29" s="51"/>
      <c r="X29" s="51"/>
      <c r="Y29" s="51"/>
    </row>
    <row r="30" spans="1:25" ht="16.2">
      <c r="A30" s="58"/>
      <c r="B30" s="58"/>
      <c r="C30" s="243" t="str">
        <f>IF(AND($X$5&lt;&gt;1,$X$5&lt;&gt;2,$X$5&lt;&gt;3,$X$5&lt;&gt;4,$X$5&lt;&gt;5,$X$5&lt;&gt;6),"SELECT OPT",IF($X$5=1,$V$6,IF($X$5=2,$V$7,IF($X$5=3,$V$8,IF($X$5=4,$V$9,IF($X$5=5,$V$10,IF($X$5=6,$V$11,"SELECT OPT")))))))</f>
        <v>Construção de edifícios.</v>
      </c>
      <c r="D30" s="243"/>
      <c r="E30" s="243"/>
      <c r="F30" s="243"/>
      <c r="G30" s="243"/>
      <c r="H30" s="243"/>
      <c r="I30" s="243"/>
      <c r="J30" s="243"/>
      <c r="K30" s="243"/>
      <c r="L30" s="58"/>
      <c r="M30" s="58"/>
      <c r="N30" s="51"/>
      <c r="O30" s="51"/>
      <c r="P30" s="51"/>
      <c r="Q30" s="51"/>
      <c r="R30" s="51"/>
      <c r="S30" s="75"/>
      <c r="T30" s="51"/>
      <c r="U30" s="53"/>
      <c r="V30" s="52"/>
      <c r="W30" s="51"/>
      <c r="X30" s="51"/>
      <c r="Y30" s="51"/>
    </row>
    <row r="31" spans="1:25" ht="16.2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1"/>
      <c r="O31" s="51"/>
      <c r="P31" s="51"/>
      <c r="Q31" s="51"/>
      <c r="R31" s="51"/>
      <c r="S31" s="75"/>
      <c r="T31" s="51"/>
      <c r="U31" s="53"/>
      <c r="V31" s="52"/>
      <c r="W31" s="51"/>
      <c r="X31" s="51"/>
      <c r="Y31" s="51"/>
    </row>
    <row r="32" spans="1:25" ht="16.2">
      <c r="A32" s="58"/>
      <c r="B32" s="58" t="s">
        <v>58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1"/>
      <c r="O32" s="51"/>
      <c r="P32" s="51"/>
      <c r="Q32" s="51"/>
      <c r="R32" s="51"/>
      <c r="S32" s="75"/>
      <c r="T32" s="51"/>
      <c r="U32" s="53"/>
      <c r="V32" s="52"/>
      <c r="W32" s="51"/>
      <c r="X32" s="51"/>
      <c r="Y32" s="51"/>
    </row>
    <row r="33" spans="1:25" ht="16.2">
      <c r="A33" s="58" t="s">
        <v>57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1"/>
      <c r="O33" s="51"/>
      <c r="P33" s="51"/>
      <c r="Q33" s="51"/>
      <c r="R33" s="51"/>
      <c r="S33" s="51"/>
      <c r="T33" s="51"/>
      <c r="U33" s="53"/>
      <c r="V33" s="52"/>
      <c r="W33" s="51"/>
      <c r="X33" s="51"/>
      <c r="Y33" s="51"/>
    </row>
    <row r="34" spans="1:25" ht="16.2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1"/>
      <c r="O34" s="51"/>
      <c r="P34" s="51"/>
      <c r="Q34" s="51"/>
      <c r="R34" s="51"/>
      <c r="S34" s="51"/>
      <c r="T34" s="51"/>
      <c r="U34" s="53"/>
      <c r="V34" s="52"/>
      <c r="W34" s="51"/>
      <c r="X34" s="51"/>
      <c r="Y34" s="51"/>
    </row>
    <row r="35" spans="1:25" ht="16.2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1"/>
      <c r="O35" s="51"/>
      <c r="P35" s="51"/>
      <c r="Q35" s="51"/>
      <c r="R35" s="51"/>
      <c r="S35" s="51"/>
      <c r="T35" s="51"/>
      <c r="U35" s="53"/>
      <c r="V35" s="52"/>
      <c r="W35" s="51"/>
      <c r="X35" s="51"/>
      <c r="Y35" s="51"/>
    </row>
    <row r="36" spans="1:25" ht="16.2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1"/>
      <c r="O36" s="51"/>
      <c r="P36" s="51"/>
      <c r="Q36" s="51"/>
      <c r="R36" s="51"/>
      <c r="S36" s="51"/>
      <c r="T36" s="51"/>
      <c r="U36" s="53"/>
      <c r="V36" s="52"/>
      <c r="W36" s="51"/>
      <c r="X36" s="51"/>
      <c r="Y36" s="51"/>
    </row>
    <row r="37" spans="1:25" ht="16.8" thickBot="1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1"/>
      <c r="O37" s="51"/>
      <c r="P37" s="51"/>
      <c r="Q37" s="51"/>
      <c r="R37" s="51"/>
      <c r="S37" s="51"/>
      <c r="T37" s="51"/>
      <c r="U37" s="53"/>
      <c r="V37" s="52"/>
      <c r="W37" s="51"/>
      <c r="X37" s="51"/>
      <c r="Y37" s="51"/>
    </row>
    <row r="38" spans="1:25" ht="16.8" thickTop="1">
      <c r="A38" s="244" t="s">
        <v>56</v>
      </c>
      <c r="B38" s="238"/>
      <c r="C38" s="238"/>
      <c r="D38" s="238"/>
      <c r="E38" s="238" t="s">
        <v>55</v>
      </c>
      <c r="F38" s="238"/>
      <c r="G38" s="238"/>
      <c r="H38" s="238"/>
      <c r="I38" s="238"/>
      <c r="J38" s="238"/>
      <c r="K38" s="238" t="s">
        <v>54</v>
      </c>
      <c r="L38" s="238"/>
      <c r="M38" s="239"/>
      <c r="N38" s="51"/>
      <c r="O38" s="236" t="s">
        <v>53</v>
      </c>
      <c r="P38" s="51"/>
      <c r="Q38" s="51"/>
      <c r="R38" s="51"/>
      <c r="S38" s="51"/>
      <c r="T38" s="51"/>
      <c r="U38" s="53"/>
      <c r="V38" s="52"/>
      <c r="W38" s="51"/>
      <c r="X38" s="51"/>
      <c r="Y38" s="51"/>
    </row>
    <row r="39" spans="1:25" ht="16.8" thickBot="1">
      <c r="A39" s="245"/>
      <c r="B39" s="237"/>
      <c r="C39" s="237"/>
      <c r="D39" s="237"/>
      <c r="E39" s="237" t="s">
        <v>52</v>
      </c>
      <c r="F39" s="237"/>
      <c r="G39" s="237" t="s">
        <v>51</v>
      </c>
      <c r="H39" s="237"/>
      <c r="I39" s="237" t="s">
        <v>50</v>
      </c>
      <c r="J39" s="237"/>
      <c r="K39" s="237"/>
      <c r="L39" s="237"/>
      <c r="M39" s="240"/>
      <c r="N39" s="51"/>
      <c r="O39" s="236"/>
      <c r="P39" s="51"/>
      <c r="Q39" s="51"/>
      <c r="R39" s="51"/>
      <c r="S39" s="51"/>
      <c r="T39" s="51"/>
      <c r="U39" s="53"/>
      <c r="V39" s="52"/>
      <c r="W39" s="51"/>
      <c r="X39" s="51"/>
      <c r="Y39" s="51"/>
    </row>
    <row r="40" spans="1:25" ht="16.8" thickTop="1">
      <c r="A40" s="246" t="s">
        <v>49</v>
      </c>
      <c r="B40" s="246"/>
      <c r="C40" s="246"/>
      <c r="D40" s="74" t="s">
        <v>48</v>
      </c>
      <c r="E40" s="247">
        <f>IF(AND($X$5&lt;&gt;1,$X$5&lt;&gt;2,$X$5&lt;&gt;3,$X$5&lt;&gt;4,$X$5&lt;&gt;5,$X$5&lt;&gt;6),"SELECT OPT",IF($X$5=1,3,IF($X$5=2,3.8,IF($X$5=3,3.43,IF($X$5=4,5.29,IF($X$5=5,4,IF($X$5=6,1.5,"SELECT OPT")))))))</f>
        <v>3</v>
      </c>
      <c r="F40" s="247"/>
      <c r="G40" s="247">
        <f>IF(AND($X$5&lt;&gt;1,$X$5&lt;&gt;2,$X$5&lt;&gt;3,$X$5&lt;&gt;4,$X$5&lt;&gt;5,$X$5&lt;&gt;6),"SELECT OPT",IF($X$5=1,4,IF($X$5=2,4.01,IF($X$5=3,4.93,IF($X$5=4,5.92,IF($X$5=5,5.52,IF($X$5=6,3.45,"SELECT OPT")))))))</f>
        <v>4</v>
      </c>
      <c r="H40" s="247"/>
      <c r="I40" s="247">
        <f>IF(AND($X$5&lt;&gt;1,$X$5&lt;&gt;2,$X$5&lt;&gt;3,$X$5&lt;&gt;4,$X$5&lt;&gt;5,$X$5&lt;&gt;6),"SELECT OPT",IF($X$5=1,5.5,IF($X$5=2,4.67,IF($X$5=3,6.71,IF($X$5=4,7.93,IF($X$5=5,7.85,IF($X$5=6,4.49,"SELECT OPT")))))))</f>
        <v>5.5</v>
      </c>
      <c r="J40" s="247"/>
      <c r="K40" s="248">
        <v>3</v>
      </c>
      <c r="L40" s="248"/>
      <c r="M40" s="249"/>
      <c r="N40" s="51"/>
      <c r="O40" s="65" t="str">
        <f t="shared" ref="O40:O50" si="0">IF(K40="","NULL",IF(AND(K40&gt;=E40,K40&lt;=I40),"OK!","ERRO"))</f>
        <v>OK!</v>
      </c>
      <c r="P40" s="51"/>
      <c r="Q40" s="51"/>
      <c r="R40" s="51"/>
      <c r="S40" s="51"/>
      <c r="T40" s="51"/>
      <c r="U40" s="53"/>
      <c r="V40" s="52"/>
      <c r="W40" s="51"/>
      <c r="X40" s="51"/>
      <c r="Y40" s="51"/>
    </row>
    <row r="41" spans="1:25" ht="16.2">
      <c r="A41" s="220" t="s">
        <v>47</v>
      </c>
      <c r="B41" s="220"/>
      <c r="C41" s="220"/>
      <c r="D41" s="73" t="s">
        <v>46</v>
      </c>
      <c r="E41" s="221">
        <v>0.8</v>
      </c>
      <c r="F41" s="221"/>
      <c r="G41" s="221">
        <f>IF(AND($X$5&lt;&gt;1,$X$5&lt;&gt;2,$X$5&lt;&gt;3,$X$5&lt;&gt;4,$X$5&lt;&gt;5,$X$5&lt;&gt;6),"SELECT OPT",IF($X$5=1,0.8,IF($X$5=2,0.4,IF($X$5=3,0.49,IF($X$5=4,0.51,IF($X$5=5,1.22,IF($X$5=6,0.48,"SELECT OPT")))))))</f>
        <v>0.8</v>
      </c>
      <c r="H41" s="221"/>
      <c r="I41" s="221">
        <f>IF(AND($X$5&lt;&gt;1,$X$5&lt;&gt;2,$X$5&lt;&gt;3,$X$5&lt;&gt;4,$X$5&lt;&gt;5,$X$5&lt;&gt;6),"SELECT OPT",IF($X$5=1,1,IF($X$5=2,0.74,IF($X$5=3,0.75,IF($X$5=4,0.56,IF($X$5=5,1.99,IF($X$5=6,0.82,"SELECT OPT")))))))</f>
        <v>1</v>
      </c>
      <c r="J41" s="221"/>
      <c r="K41" s="222">
        <v>0.8</v>
      </c>
      <c r="L41" s="222"/>
      <c r="M41" s="223"/>
      <c r="N41" s="51"/>
      <c r="O41" s="65" t="str">
        <f t="shared" si="0"/>
        <v>OK!</v>
      </c>
      <c r="P41" s="51"/>
      <c r="Q41" s="51"/>
      <c r="R41" s="51"/>
      <c r="S41" s="51"/>
      <c r="T41" s="51"/>
      <c r="U41" s="53"/>
      <c r="V41" s="52"/>
      <c r="W41" s="51"/>
      <c r="X41" s="51"/>
      <c r="Y41" s="51"/>
    </row>
    <row r="42" spans="1:25" ht="16.2">
      <c r="A42" s="220" t="s">
        <v>45</v>
      </c>
      <c r="B42" s="220"/>
      <c r="C42" s="220"/>
      <c r="D42" s="73" t="s">
        <v>44</v>
      </c>
      <c r="E42" s="221">
        <f>IF(AND($X$5&lt;&gt;1,$X$5&lt;&gt;2,$X$5&lt;&gt;3,$X$5&lt;&gt;4,$X$5&lt;&gt;5,$X$5&lt;&gt;6),"SELECT OPT",IF($X$5=1,0.97,IF($X$5=2,0.5,IF($X$5=3,1,IF($X$5=4,1,IF($X$5=5,1.46,IF($X$5=6,0.56,"SELECT OPT")))))))</f>
        <v>0.97</v>
      </c>
      <c r="F42" s="221"/>
      <c r="G42" s="221">
        <f>IF(AND($X$5&lt;&gt;1,$X$5&lt;&gt;2,$X$5&lt;&gt;3,$X$5&lt;&gt;4,$X$5&lt;&gt;5,$X$5&lt;&gt;6),"SELECT OPT",IF($X$5=1,1.27,IF($X$5=2,0.56,IF($X$5=3,1.39,IF($X$5=4,1.48,IF($X$5=5,2.32,IF($X$5=6,0.85,"SELECT OPT")))))))</f>
        <v>1.27</v>
      </c>
      <c r="H42" s="221"/>
      <c r="I42" s="221">
        <f>IF(AND($X$5&lt;&gt;1,$X$5&lt;&gt;2,$X$5&lt;&gt;3,$X$5&lt;&gt;4,$X$5&lt;&gt;5,$X$5&lt;&gt;6),"SELECT OPT",IF($X$5=1,1.27,IF($X$5=2,0.97,IF($X$5=3,1.74,IF($X$5=4,1.97,IF($X$5=5,3.16,IF($X$5=6,0.89,"SELECT OPT")))))))</f>
        <v>1.27</v>
      </c>
      <c r="J42" s="221"/>
      <c r="K42" s="222">
        <v>0.97</v>
      </c>
      <c r="L42" s="222"/>
      <c r="M42" s="223"/>
      <c r="N42" s="51"/>
      <c r="O42" s="65" t="str">
        <f t="shared" si="0"/>
        <v>OK!</v>
      </c>
      <c r="P42" s="51"/>
      <c r="Q42" s="51"/>
      <c r="R42" s="51"/>
      <c r="S42" s="51"/>
      <c r="T42" s="51"/>
      <c r="U42" s="53"/>
      <c r="V42" s="52"/>
      <c r="W42" s="51"/>
      <c r="X42" s="51"/>
      <c r="Y42" s="51"/>
    </row>
    <row r="43" spans="1:25" ht="16.2">
      <c r="A43" s="220" t="s">
        <v>43</v>
      </c>
      <c r="B43" s="220"/>
      <c r="C43" s="220"/>
      <c r="D43" s="73" t="s">
        <v>42</v>
      </c>
      <c r="E43" s="221">
        <f>IF(AND($X$5&lt;&gt;1,$X$5&lt;&gt;2,$X$5&lt;&gt;3,$X$5&lt;&gt;4,$X$5&lt;&gt;5,$X$5&lt;&gt;6),"SELECT OPT",IF($X$5=1,0.59,IF($X$5=2,1.02,IF($X$5=3,0.94,IF($X$5=4,1.01,IF($X$5=5,0.94,IF($X$5=6,0.85,"SELECT OPT")))))))</f>
        <v>0.59</v>
      </c>
      <c r="F43" s="221"/>
      <c r="G43" s="221">
        <f>IF(AND($X$5&lt;&gt;1,$X$5&lt;&gt;2,$X$5&lt;&gt;3,$X$5&lt;&gt;4,$X$5&lt;&gt;5,$X$5&lt;&gt;6),"SELECT OPT",IF($X$5=1,1.23,IF($X$5=2,1.11,IF($X$5=3,0.99,IF($X$5=4,1.07,IF($X$5=5,1.02,IF($X$5=6,0.85,"SELECT OPT")))))))</f>
        <v>1.23</v>
      </c>
      <c r="H43" s="221"/>
      <c r="I43" s="221">
        <f>IF(AND($X$5&lt;&gt;1,$X$5&lt;&gt;2,$X$5&lt;&gt;3,$X$5&lt;&gt;4,$X$5&lt;&gt;5,$X$5&lt;&gt;6),"SELECT OPT",IF($X$5=1,1.39,IF($X$5=2,1.21,IF($X$5=3,1.17,IF($X$5=4,1.11,IF($X$5=5,1.33,IF($X$5=6,1.11,"SELECT OPT")))))))</f>
        <v>1.39</v>
      </c>
      <c r="J43" s="221"/>
      <c r="K43" s="222">
        <v>0.59</v>
      </c>
      <c r="L43" s="222"/>
      <c r="M43" s="223"/>
      <c r="N43" s="51"/>
      <c r="O43" s="65" t="str">
        <f t="shared" si="0"/>
        <v>OK!</v>
      </c>
      <c r="P43" s="51"/>
      <c r="Q43" s="51"/>
      <c r="R43" s="51"/>
      <c r="S43" s="51"/>
      <c r="T43" s="51"/>
      <c r="U43" s="53"/>
      <c r="V43" s="52"/>
      <c r="W43" s="51"/>
      <c r="X43" s="51"/>
      <c r="Y43" s="51"/>
    </row>
    <row r="44" spans="1:25" ht="16.2">
      <c r="A44" s="232" t="s">
        <v>41</v>
      </c>
      <c r="B44" s="232"/>
      <c r="C44" s="232"/>
      <c r="D44" s="72" t="s">
        <v>40</v>
      </c>
      <c r="E44" s="233">
        <f>IF(AND($X$5&lt;&gt;1,$X$5&lt;&gt;2,$X$5&lt;&gt;3,$X$5&lt;&gt;4,$X$5&lt;&gt;5,$X$5&lt;&gt;6),"SELECT OPT",IF($X$5=1,6.16,IF($X$5=2,6.64,IF($X$5=3,6.74,IF($X$5=4,8,IF($X$5=5,7.14,IF($X$5=6,3.5,"SELECT OPT")))))))</f>
        <v>6.16</v>
      </c>
      <c r="F44" s="233"/>
      <c r="G44" s="233">
        <f>IF(AND($X$5&lt;&gt;1,$X$5&lt;&gt;2,$X$5&lt;&gt;3,$X$5&lt;&gt;4,$X$5&lt;&gt;5,$X$5&lt;&gt;6),"SELECT OPT",IF($X$5=1,7.4,IF($X$5=2,7.3,IF($X$5=3,8.04,IF($X$5=4,8.31,IF($X$5=5,8.4,IF($X$5=6,5.11,"SELECT OPT")))))))</f>
        <v>7.4</v>
      </c>
      <c r="H44" s="233"/>
      <c r="I44" s="233">
        <f>IF(AND($X$5&lt;&gt;1,$X$5&lt;&gt;2,$X$5&lt;&gt;3,$X$5&lt;&gt;4,$X$5&lt;&gt;5,$X$5&lt;&gt;6),"SELECT OPT",IF($X$5=1,8.96,IF($X$5=2,8.69,IF($X$5=3,9.4,IF($X$5=4,9.51,IF($X$5=5,10.43,IF($X$5=6,6.22,"SELECT OPT")))))))</f>
        <v>8.9600000000000009</v>
      </c>
      <c r="J44" s="233"/>
      <c r="K44" s="234">
        <v>6.16</v>
      </c>
      <c r="L44" s="234"/>
      <c r="M44" s="235"/>
      <c r="N44" s="51"/>
      <c r="O44" s="65" t="str">
        <f t="shared" si="0"/>
        <v>OK!</v>
      </c>
      <c r="P44" s="51"/>
      <c r="Q44" s="51"/>
      <c r="R44" s="51"/>
      <c r="S44" s="51"/>
      <c r="T44" s="51"/>
      <c r="U44" s="53"/>
      <c r="V44" s="52"/>
      <c r="W44" s="51"/>
      <c r="X44" s="51"/>
      <c r="Y44" s="51"/>
    </row>
    <row r="45" spans="1:25" ht="16.2">
      <c r="A45" s="224" t="s">
        <v>39</v>
      </c>
      <c r="B45" s="224"/>
      <c r="C45" s="224"/>
      <c r="D45" s="71" t="s">
        <v>38</v>
      </c>
      <c r="E45" s="225">
        <f>SUM(E46:F49)</f>
        <v>5.15</v>
      </c>
      <c r="F45" s="225"/>
      <c r="G45" s="225">
        <f>SUM(G46:H49)</f>
        <v>6.65</v>
      </c>
      <c r="H45" s="225"/>
      <c r="I45" s="225">
        <f>SUM(I46:J49)</f>
        <v>8.65</v>
      </c>
      <c r="J45" s="225"/>
      <c r="K45" s="226">
        <f>ROUND(SUM(K46:M49),2)</f>
        <v>13.15</v>
      </c>
      <c r="L45" s="226"/>
      <c r="M45" s="227"/>
      <c r="N45" s="51"/>
      <c r="O45" s="65" t="str">
        <f t="shared" si="0"/>
        <v>ERRO</v>
      </c>
      <c r="P45" s="51"/>
      <c r="Q45" s="51"/>
      <c r="R45" s="51"/>
      <c r="S45" s="51"/>
      <c r="T45" s="51"/>
      <c r="U45" s="53"/>
      <c r="V45" s="52"/>
      <c r="W45" s="51"/>
      <c r="X45" s="51"/>
      <c r="Y45" s="51"/>
    </row>
    <row r="46" spans="1:25" ht="16.2">
      <c r="A46" s="228" t="s">
        <v>37</v>
      </c>
      <c r="B46" s="228"/>
      <c r="C46" s="228"/>
      <c r="D46" s="70"/>
      <c r="E46" s="229">
        <v>3</v>
      </c>
      <c r="F46" s="229"/>
      <c r="G46" s="229">
        <v>3</v>
      </c>
      <c r="H46" s="229"/>
      <c r="I46" s="229">
        <v>3</v>
      </c>
      <c r="J46" s="229"/>
      <c r="K46" s="230">
        <v>3</v>
      </c>
      <c r="L46" s="230"/>
      <c r="M46" s="231"/>
      <c r="N46" s="51"/>
      <c r="O46" s="65" t="str">
        <f t="shared" si="0"/>
        <v>OK!</v>
      </c>
      <c r="P46" s="51"/>
      <c r="Q46" s="51"/>
      <c r="R46" s="51"/>
      <c r="S46" s="51"/>
      <c r="T46" s="51"/>
      <c r="U46" s="53"/>
      <c r="V46" s="52"/>
      <c r="W46" s="51"/>
      <c r="X46" s="51"/>
      <c r="Y46" s="51"/>
    </row>
    <row r="47" spans="1:25" ht="16.2">
      <c r="A47" s="220" t="s">
        <v>36</v>
      </c>
      <c r="B47" s="220"/>
      <c r="C47" s="220"/>
      <c r="D47" s="69"/>
      <c r="E47" s="221">
        <v>0.65</v>
      </c>
      <c r="F47" s="221"/>
      <c r="G47" s="221">
        <v>0.65</v>
      </c>
      <c r="H47" s="221"/>
      <c r="I47" s="221">
        <v>0.65</v>
      </c>
      <c r="J47" s="221"/>
      <c r="K47" s="222">
        <v>0.65</v>
      </c>
      <c r="L47" s="222"/>
      <c r="M47" s="223"/>
      <c r="N47" s="51"/>
      <c r="O47" s="65" t="str">
        <f t="shared" si="0"/>
        <v>OK!</v>
      </c>
      <c r="P47" s="51"/>
      <c r="Q47" s="51"/>
      <c r="R47" s="51"/>
      <c r="S47" s="51"/>
      <c r="T47" s="51"/>
      <c r="U47" s="53"/>
      <c r="V47" s="52"/>
      <c r="W47" s="51"/>
      <c r="X47" s="51"/>
      <c r="Y47" s="51"/>
    </row>
    <row r="48" spans="1:25" ht="16.2">
      <c r="A48" s="220" t="s">
        <v>35</v>
      </c>
      <c r="B48" s="220"/>
      <c r="C48" s="220"/>
      <c r="D48" s="69"/>
      <c r="E48" s="221">
        <f>IF(AND($X$5&lt;&gt;1,$X$5&lt;&gt;2,$X$5&lt;&gt;3,$X$5&lt;&gt;4,$X$5&lt;&gt;5,$X$5&lt;&gt;6),"SELECT OPT",IF($X$5=1,1.5,IF($X$5=2,1.5,IF($X$5=3,1.5,IF($X$5=4,1.5,IF($X$5=5,1.5,IF($X$5=6,0,"SELECT OPT")))))))</f>
        <v>1.5</v>
      </c>
      <c r="F48" s="221"/>
      <c r="G48" s="221">
        <f>IF(AND($X$5&lt;&gt;1,$X$5&lt;&gt;2,$X$5&lt;&gt;3,$X$5&lt;&gt;4,$X$5&lt;&gt;5,$X$5&lt;&gt;6),"SELECT OPT",IF($X$5=1,3,IF($X$5=2,3,IF($X$5=3,3,IF($X$5=4,3,IF($X$5=5,3,IF($X$5=6,0,"SELECT OPT")))))))</f>
        <v>3</v>
      </c>
      <c r="H48" s="221"/>
      <c r="I48" s="221">
        <f>IF(AND($X$5&lt;&gt;1,$X$5&lt;&gt;2,$X$5&lt;&gt;3,$X$5&lt;&gt;4,$X$5&lt;&gt;5,$X$5&lt;&gt;6),"SELECT OPT",IF($X$5=1,5,IF($X$5=2,5,IF($X$5=3,5,IF($X$5=4,5,IF($X$5=5,5,IF($X$5=6,0,"SELECT OPT")))))))</f>
        <v>5</v>
      </c>
      <c r="J48" s="221"/>
      <c r="K48" s="222">
        <v>5</v>
      </c>
      <c r="L48" s="222"/>
      <c r="M48" s="223"/>
      <c r="N48" s="51"/>
      <c r="O48" s="65" t="str">
        <f t="shared" si="0"/>
        <v>OK!</v>
      </c>
      <c r="P48" s="51"/>
      <c r="Q48" s="51"/>
      <c r="R48" s="51"/>
      <c r="S48" s="51"/>
      <c r="T48" s="51"/>
      <c r="U48" s="53"/>
      <c r="V48" s="52"/>
      <c r="W48" s="51"/>
      <c r="X48" s="51"/>
      <c r="Y48" s="51"/>
    </row>
    <row r="49" spans="1:25" ht="16.8" thickBot="1">
      <c r="A49" s="212" t="s">
        <v>34</v>
      </c>
      <c r="B49" s="212"/>
      <c r="C49" s="212"/>
      <c r="D49" s="68"/>
      <c r="E49" s="213">
        <f>IF(X1=1,4.5,IF(X1=2,0,""))</f>
        <v>0</v>
      </c>
      <c r="F49" s="213"/>
      <c r="G49" s="213">
        <f>IF(X1=1,4.5,IF(X1=2,0,""))</f>
        <v>0</v>
      </c>
      <c r="H49" s="213"/>
      <c r="I49" s="213">
        <f>IF(X1=1,4.5,IF(X1=2,0,""))</f>
        <v>0</v>
      </c>
      <c r="J49" s="213"/>
      <c r="K49" s="214">
        <v>4.5</v>
      </c>
      <c r="L49" s="214"/>
      <c r="M49" s="215"/>
      <c r="N49" s="51"/>
      <c r="O49" s="65" t="str">
        <f t="shared" si="0"/>
        <v>ERRO</v>
      </c>
      <c r="P49" s="67"/>
      <c r="Q49" s="51"/>
      <c r="R49" s="51"/>
      <c r="S49" s="51"/>
      <c r="T49" s="51"/>
      <c r="U49" s="53"/>
      <c r="V49" s="52"/>
      <c r="W49" s="51"/>
      <c r="X49" s="51"/>
      <c r="Y49" s="51"/>
    </row>
    <row r="50" spans="1:25" ht="17.399999999999999" thickTop="1" thickBot="1">
      <c r="A50" s="216" t="s">
        <v>33</v>
      </c>
      <c r="B50" s="216"/>
      <c r="C50" s="216"/>
      <c r="D50" s="66"/>
      <c r="E50" s="217">
        <f>IF(AND($X$5&lt;&gt;1,$X$5&lt;&gt;2,$X$5&lt;&gt;3,$X$5&lt;&gt;4,$X$5&lt;&gt;5,$X$5&lt;&gt;6),"SELECT OPT",$Q$14)</f>
        <v>20.34</v>
      </c>
      <c r="F50" s="217"/>
      <c r="G50" s="217">
        <f>IF(AND($X$5&lt;&gt;1,$X$5&lt;&gt;2,$X$5&lt;&gt;3,$X$5&lt;&gt;4,$X$5&lt;&gt;5,$X$5&lt;&gt;6),"SELECT OPT",$R$14)</f>
        <v>22.12</v>
      </c>
      <c r="H50" s="217"/>
      <c r="I50" s="217">
        <f>IF(AND($X$5&lt;&gt;1,$X$5&lt;&gt;2,$X$5&lt;&gt;3,$X$5&lt;&gt;4,$X$5&lt;&gt;5,$X$5&lt;&gt;6),"SELECT OPT",$S$14)</f>
        <v>25</v>
      </c>
      <c r="J50" s="217"/>
      <c r="K50" s="218">
        <f>ROUND(((((1+K40/100+K41/100+K42/100)*(1+K43/100)*(1+K44/100))/(1-K45/100))-1)*100,2)</f>
        <v>28.82</v>
      </c>
      <c r="L50" s="218"/>
      <c r="M50" s="219"/>
      <c r="N50" s="51"/>
      <c r="O50" s="65" t="str">
        <f t="shared" si="0"/>
        <v>ERRO</v>
      </c>
      <c r="P50" s="51"/>
      <c r="Q50" s="51"/>
      <c r="R50" s="51"/>
      <c r="S50" s="51"/>
      <c r="T50" s="51"/>
      <c r="U50" s="53"/>
      <c r="V50" s="52"/>
      <c r="W50" s="51"/>
      <c r="X50" s="51"/>
      <c r="Y50" s="51"/>
    </row>
    <row r="51" spans="1:25" ht="16.8" thickTop="1">
      <c r="A51" s="64"/>
      <c r="B51" s="64"/>
      <c r="C51" s="64"/>
      <c r="D51" s="64"/>
      <c r="E51" s="63"/>
      <c r="F51" s="63"/>
      <c r="G51" s="63"/>
      <c r="H51" s="63"/>
      <c r="I51" s="63"/>
      <c r="J51" s="63"/>
      <c r="K51" s="62"/>
      <c r="L51" s="62"/>
      <c r="M51" s="62"/>
      <c r="N51" s="51"/>
      <c r="O51" s="51"/>
      <c r="P51" s="51"/>
      <c r="Q51" s="51"/>
      <c r="R51" s="51"/>
      <c r="S51" s="51"/>
      <c r="T51" s="51"/>
      <c r="U51" s="53"/>
      <c r="V51" s="52"/>
      <c r="W51" s="51"/>
      <c r="X51" s="51"/>
      <c r="Y51" s="51"/>
    </row>
    <row r="52" spans="1:25" ht="16.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3"/>
      <c r="V52" s="52"/>
      <c r="W52" s="51"/>
      <c r="X52" s="51"/>
      <c r="Y52" s="51"/>
    </row>
    <row r="53" spans="1:25" ht="16.2">
      <c r="A53" s="51"/>
      <c r="B53" s="51"/>
      <c r="C53" s="51"/>
      <c r="D53" s="51"/>
      <c r="E53" s="51"/>
      <c r="F53" s="51"/>
      <c r="G53" s="209" t="s">
        <v>155</v>
      </c>
      <c r="H53" s="209"/>
      <c r="I53" s="209"/>
      <c r="J53" s="209"/>
      <c r="K53" s="209"/>
      <c r="L53" s="209"/>
      <c r="M53" s="209"/>
      <c r="N53" s="51"/>
      <c r="O53" s="51"/>
      <c r="P53" s="51"/>
      <c r="Q53" s="51"/>
      <c r="R53" s="51"/>
      <c r="S53" s="51"/>
      <c r="T53" s="51"/>
      <c r="U53" s="53"/>
      <c r="V53" s="52"/>
      <c r="W53" s="51"/>
      <c r="X53" s="51"/>
      <c r="Y53" s="51"/>
    </row>
    <row r="54" spans="1:25" ht="16.2">
      <c r="A54" s="51"/>
      <c r="B54" s="51"/>
      <c r="C54" s="51"/>
      <c r="D54" s="51"/>
      <c r="E54" s="51"/>
      <c r="F54" s="51"/>
      <c r="G54" s="51"/>
      <c r="H54" s="61"/>
      <c r="I54" s="61"/>
      <c r="J54" s="61"/>
      <c r="K54" s="61"/>
      <c r="L54" s="61"/>
      <c r="M54" s="61"/>
      <c r="N54" s="51"/>
      <c r="O54" s="51"/>
      <c r="P54" s="51"/>
      <c r="Q54" s="51"/>
      <c r="R54" s="51"/>
      <c r="S54" s="51"/>
      <c r="T54" s="51"/>
      <c r="U54" s="53"/>
      <c r="V54" s="52"/>
      <c r="W54" s="51"/>
      <c r="X54" s="51"/>
      <c r="Y54" s="51"/>
    </row>
    <row r="55" spans="1:25" ht="16.2">
      <c r="A55" s="51"/>
      <c r="B55" s="51"/>
      <c r="C55" s="51"/>
      <c r="D55" s="51"/>
      <c r="E55" s="51"/>
      <c r="F55" s="51"/>
      <c r="G55" s="51"/>
      <c r="H55" s="61"/>
      <c r="I55" s="61"/>
      <c r="J55" s="61"/>
      <c r="K55" s="61"/>
      <c r="L55" s="61"/>
      <c r="M55" s="61"/>
      <c r="N55" s="51"/>
      <c r="O55" s="51"/>
      <c r="P55" s="51"/>
      <c r="Q55" s="51"/>
      <c r="R55" s="51"/>
      <c r="S55" s="51"/>
      <c r="T55" s="51"/>
      <c r="U55" s="53"/>
      <c r="V55" s="52"/>
      <c r="W55" s="51"/>
      <c r="X55" s="51"/>
      <c r="Y55" s="51"/>
    </row>
    <row r="56" spans="1:25" ht="16.2">
      <c r="A56" s="51"/>
      <c r="B56" s="51"/>
      <c r="C56" s="51"/>
      <c r="D56" s="51"/>
      <c r="E56" s="51"/>
      <c r="F56" s="51"/>
      <c r="G56" s="51"/>
      <c r="H56" s="61"/>
      <c r="I56" s="61"/>
      <c r="J56" s="61"/>
      <c r="K56" s="61"/>
      <c r="L56" s="61"/>
      <c r="M56" s="61"/>
      <c r="N56" s="51"/>
      <c r="O56" s="51"/>
      <c r="P56" s="51"/>
      <c r="Q56" s="51"/>
      <c r="R56" s="51"/>
      <c r="S56" s="51"/>
      <c r="T56" s="51"/>
      <c r="U56" s="53"/>
      <c r="V56" s="52"/>
      <c r="W56" s="51"/>
      <c r="X56" s="51"/>
      <c r="Y56" s="51"/>
    </row>
    <row r="57" spans="1:25" ht="16.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3"/>
      <c r="V57" s="52"/>
      <c r="W57" s="51"/>
      <c r="X57" s="51"/>
      <c r="Y57" s="51"/>
    </row>
    <row r="58" spans="1:25" ht="16.2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3"/>
      <c r="V58" s="52"/>
      <c r="W58" s="51"/>
      <c r="X58" s="51"/>
      <c r="Y58" s="51"/>
    </row>
    <row r="59" spans="1:25" ht="16.2">
      <c r="A59" s="51"/>
      <c r="B59" s="51"/>
      <c r="C59" s="51"/>
      <c r="D59" s="51"/>
      <c r="E59" s="210" t="s">
        <v>83</v>
      </c>
      <c r="F59" s="210"/>
      <c r="G59" s="210"/>
      <c r="H59" s="210"/>
      <c r="I59" s="210"/>
      <c r="J59" s="210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3"/>
      <c r="V59" s="52"/>
      <c r="W59" s="51"/>
      <c r="X59" s="51"/>
      <c r="Y59" s="51"/>
    </row>
    <row r="60" spans="1:25" ht="16.2">
      <c r="A60" s="51"/>
      <c r="B60" s="51"/>
      <c r="C60" s="51"/>
      <c r="D60" s="51"/>
      <c r="E60" s="211"/>
      <c r="F60" s="211"/>
      <c r="G60" s="211"/>
      <c r="H60" s="211"/>
      <c r="I60" s="211"/>
      <c r="J60" s="21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3"/>
      <c r="V60" s="52"/>
      <c r="W60" s="51"/>
      <c r="X60" s="51"/>
      <c r="Y60" s="51"/>
    </row>
    <row r="61" spans="1:25" ht="16.2">
      <c r="A61" s="51"/>
      <c r="B61" s="51"/>
      <c r="C61" s="51"/>
      <c r="D61" s="51"/>
      <c r="E61" s="211"/>
      <c r="F61" s="211"/>
      <c r="G61" s="211"/>
      <c r="H61" s="211"/>
      <c r="I61" s="211"/>
      <c r="J61" s="21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3"/>
      <c r="V61" s="52"/>
      <c r="W61" s="51"/>
      <c r="X61" s="51"/>
      <c r="Y61" s="51"/>
    </row>
    <row r="62" spans="1:25" ht="16.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3"/>
      <c r="V62" s="52"/>
      <c r="W62" s="51"/>
      <c r="X62" s="51"/>
      <c r="Y62" s="51"/>
    </row>
    <row r="63" spans="1:25" ht="16.2">
      <c r="A63" s="60" t="s">
        <v>32</v>
      </c>
      <c r="B63" s="60"/>
      <c r="C63" s="60" t="s">
        <v>31</v>
      </c>
      <c r="D63" s="60" t="s">
        <v>30</v>
      </c>
      <c r="E63" s="60"/>
      <c r="F63" s="60"/>
      <c r="G63" s="60"/>
      <c r="H63" s="60"/>
      <c r="I63" s="60"/>
      <c r="J63" s="60"/>
      <c r="K63" s="60"/>
      <c r="L63" s="60"/>
      <c r="M63" s="60"/>
      <c r="N63" s="58"/>
      <c r="O63" s="57"/>
      <c r="P63" s="58"/>
      <c r="Q63" s="58"/>
      <c r="R63" s="58"/>
      <c r="S63" s="58"/>
      <c r="T63" s="58"/>
      <c r="U63" s="53"/>
      <c r="V63" s="52"/>
      <c r="W63" s="58"/>
      <c r="X63" s="58"/>
      <c r="Y63" s="58"/>
    </row>
    <row r="64" spans="1:25" ht="16.2">
      <c r="A64" s="59"/>
      <c r="B64" s="59"/>
      <c r="C64" s="59" t="s">
        <v>29</v>
      </c>
      <c r="D64" s="59" t="s">
        <v>28</v>
      </c>
      <c r="E64" s="59"/>
      <c r="F64" s="59"/>
      <c r="G64" s="59"/>
      <c r="H64" s="59"/>
      <c r="I64" s="59"/>
      <c r="J64" s="59"/>
      <c r="K64" s="59"/>
      <c r="L64" s="59"/>
      <c r="M64" s="59"/>
      <c r="N64" s="57"/>
      <c r="O64" s="57"/>
      <c r="P64" s="58"/>
      <c r="Q64" s="58"/>
      <c r="R64" s="58"/>
      <c r="S64" s="58"/>
      <c r="T64" s="57"/>
      <c r="U64" s="56"/>
      <c r="V64" s="55"/>
      <c r="W64" s="57"/>
      <c r="X64" s="57"/>
      <c r="Y64" s="57"/>
    </row>
    <row r="65" spans="1:25" ht="16.2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4"/>
      <c r="O65" s="51"/>
      <c r="P65" s="51"/>
      <c r="Q65" s="51"/>
      <c r="R65" s="51"/>
      <c r="S65" s="51"/>
      <c r="T65" s="54"/>
      <c r="U65" s="56"/>
      <c r="V65" s="55"/>
      <c r="W65" s="54"/>
      <c r="X65" s="54"/>
      <c r="Y65" s="54"/>
    </row>
    <row r="66" spans="1:25" ht="16.2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4"/>
      <c r="Q66" s="54"/>
      <c r="R66" s="54"/>
      <c r="S66" s="54"/>
      <c r="T66" s="51"/>
      <c r="U66" s="53"/>
      <c r="V66" s="52"/>
      <c r="W66" s="51"/>
      <c r="X66" s="51"/>
      <c r="Y66" s="51"/>
    </row>
    <row r="67" spans="1:25" ht="16.2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4"/>
      <c r="Q67" s="54"/>
      <c r="R67" s="54"/>
      <c r="S67" s="54"/>
      <c r="T67" s="51"/>
      <c r="U67" s="53"/>
      <c r="V67" s="52"/>
      <c r="W67" s="51"/>
      <c r="X67" s="51"/>
      <c r="Y67" s="51"/>
    </row>
    <row r="68" spans="1:25" ht="16.2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3"/>
      <c r="V68" s="52"/>
      <c r="W68" s="51"/>
      <c r="X68" s="51"/>
      <c r="Y68" s="51"/>
    </row>
    <row r="69" spans="1:25" ht="16.2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3"/>
      <c r="V69" s="52"/>
      <c r="W69" s="51"/>
      <c r="X69" s="51"/>
      <c r="Y69" s="51"/>
    </row>
  </sheetData>
  <mergeCells count="82">
    <mergeCell ref="A7:M7"/>
    <mergeCell ref="A11:M11"/>
    <mergeCell ref="B13:M13"/>
    <mergeCell ref="U1:V1"/>
    <mergeCell ref="A6:M6"/>
    <mergeCell ref="O6:O12"/>
    <mergeCell ref="W1:W3"/>
    <mergeCell ref="X1:X3"/>
    <mergeCell ref="P5:S5"/>
    <mergeCell ref="U5:V5"/>
    <mergeCell ref="W5:W11"/>
    <mergeCell ref="X5:X11"/>
    <mergeCell ref="P6:R6"/>
    <mergeCell ref="A40:C40"/>
    <mergeCell ref="E40:F40"/>
    <mergeCell ref="G40:H40"/>
    <mergeCell ref="I40:J40"/>
    <mergeCell ref="K40:M40"/>
    <mergeCell ref="A19:M19"/>
    <mergeCell ref="D20:F20"/>
    <mergeCell ref="C30:K30"/>
    <mergeCell ref="A38:D39"/>
    <mergeCell ref="E38:J38"/>
    <mergeCell ref="O38:O39"/>
    <mergeCell ref="E39:F39"/>
    <mergeCell ref="G39:H39"/>
    <mergeCell ref="I39:J39"/>
    <mergeCell ref="K38:M39"/>
    <mergeCell ref="A42:C42"/>
    <mergeCell ref="E42:F42"/>
    <mergeCell ref="G42:H42"/>
    <mergeCell ref="I42:J42"/>
    <mergeCell ref="K42:M42"/>
    <mergeCell ref="A41:C41"/>
    <mergeCell ref="E41:F41"/>
    <mergeCell ref="G41:H41"/>
    <mergeCell ref="I41:J41"/>
    <mergeCell ref="K41:M41"/>
    <mergeCell ref="A44:C44"/>
    <mergeCell ref="E44:F44"/>
    <mergeCell ref="G44:H44"/>
    <mergeCell ref="I44:J44"/>
    <mergeCell ref="K44:M44"/>
    <mergeCell ref="A43:C43"/>
    <mergeCell ref="E43:F43"/>
    <mergeCell ref="G43:H43"/>
    <mergeCell ref="I43:J43"/>
    <mergeCell ref="K43:M43"/>
    <mergeCell ref="A46:C46"/>
    <mergeCell ref="E46:F46"/>
    <mergeCell ref="G46:H46"/>
    <mergeCell ref="I46:J46"/>
    <mergeCell ref="K46:M46"/>
    <mergeCell ref="A45:C45"/>
    <mergeCell ref="E45:F45"/>
    <mergeCell ref="G45:H45"/>
    <mergeCell ref="I45:J45"/>
    <mergeCell ref="K45:M45"/>
    <mergeCell ref="A48:C48"/>
    <mergeCell ref="E48:F48"/>
    <mergeCell ref="G48:H48"/>
    <mergeCell ref="I48:J48"/>
    <mergeCell ref="K48:M48"/>
    <mergeCell ref="A47:C47"/>
    <mergeCell ref="E47:F47"/>
    <mergeCell ref="G47:H47"/>
    <mergeCell ref="I47:J47"/>
    <mergeCell ref="K47:M47"/>
    <mergeCell ref="G53:M53"/>
    <mergeCell ref="E59:J59"/>
    <mergeCell ref="E60:J60"/>
    <mergeCell ref="E61:J61"/>
    <mergeCell ref="A49:C49"/>
    <mergeCell ref="E49:F49"/>
    <mergeCell ref="G49:H49"/>
    <mergeCell ref="I49:J49"/>
    <mergeCell ref="K49:M49"/>
    <mergeCell ref="A50:C50"/>
    <mergeCell ref="E50:F50"/>
    <mergeCell ref="G50:H50"/>
    <mergeCell ref="I50:J50"/>
    <mergeCell ref="K50:M5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portrait" r:id="rId1"/>
  <colBreaks count="1" manualBreakCount="1">
    <brk id="13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Drop Down 1">
              <controlPr defaultSize="0" print="0" autoLine="0" autoPict="0">
                <anchor moveWithCells="1">
                  <from>
                    <xdr:col>2</xdr:col>
                    <xdr:colOff>304800</xdr:colOff>
                    <xdr:row>19</xdr:row>
                    <xdr:rowOff>0</xdr:rowOff>
                  </from>
                  <to>
                    <xdr:col>5</xdr:col>
                    <xdr:colOff>327660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Drop Down 2">
              <controlPr defaultSize="0" print="0" autoLine="0" autoPict="0">
                <anchor moveWithCells="1">
                  <from>
                    <xdr:col>2</xdr:col>
                    <xdr:colOff>0</xdr:colOff>
                    <xdr:row>29</xdr:row>
                    <xdr:rowOff>0</xdr:rowOff>
                  </from>
                  <to>
                    <xdr:col>10</xdr:col>
                    <xdr:colOff>106680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</vt:lpstr>
      <vt:lpstr>Memória de Cálculo</vt:lpstr>
      <vt:lpstr>CRONOGRAMA</vt:lpstr>
      <vt:lpstr>BDI</vt:lpstr>
      <vt:lpstr>BDI!Area_de_impressao</vt:lpstr>
      <vt:lpstr>CRONOGRAMA!Area_de_impressao</vt:lpstr>
      <vt:lpstr>'Memória de Cálculo'!Area_de_impressao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</dc:creator>
  <cp:lastModifiedBy>SAMSUNG</cp:lastModifiedBy>
  <cp:lastPrinted>2026-01-19T18:43:35Z</cp:lastPrinted>
  <dcterms:created xsi:type="dcterms:W3CDTF">2014-10-13T17:21:51Z</dcterms:created>
  <dcterms:modified xsi:type="dcterms:W3CDTF">2026-01-19T18:45:06Z</dcterms:modified>
</cp:coreProperties>
</file>